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jurek\Desktop\"/>
    </mc:Choice>
  </mc:AlternateContent>
  <xr:revisionPtr revIDLastSave="0" documentId="13_ncr:1_{82F0473D-C85A-480C-885C-45188345014A}" xr6:coauthVersionLast="47" xr6:coauthVersionMax="47" xr10:uidLastSave="{00000000-0000-0000-0000-000000000000}"/>
  <bookViews>
    <workbookView xWindow="23880" yWindow="-120" windowWidth="29040" windowHeight="15840" xr2:uid="{00000000-000D-0000-FFFF-FFFF00000000}"/>
  </bookViews>
  <sheets>
    <sheet name="popis del"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5" i="3" l="1"/>
  <c r="E66" i="3"/>
  <c r="E65" i="3"/>
  <c r="E64" i="3"/>
  <c r="E60" i="3"/>
  <c r="G35" i="3" l="1"/>
  <c r="G97" i="3"/>
  <c r="G96" i="3"/>
  <c r="G55" i="3"/>
  <c r="G54" i="3"/>
  <c r="G53" i="3"/>
  <c r="G52" i="3"/>
  <c r="G51" i="3"/>
  <c r="G50" i="3"/>
  <c r="G49" i="3"/>
  <c r="G48" i="3"/>
  <c r="G47" i="3"/>
  <c r="G110" i="3"/>
  <c r="G72" i="3"/>
  <c r="G70" i="3"/>
  <c r="G68" i="3"/>
  <c r="G99" i="3"/>
  <c r="G95" i="3"/>
  <c r="G93" i="3"/>
  <c r="G59" i="3"/>
  <c r="G108" i="3" l="1"/>
  <c r="G109" i="3"/>
  <c r="G122" i="3" l="1"/>
  <c r="G148" i="3"/>
  <c r="G147" i="3"/>
  <c r="G146" i="3"/>
  <c r="G145" i="3"/>
  <c r="G144" i="3"/>
  <c r="G143" i="3"/>
  <c r="G142" i="3"/>
  <c r="G141" i="3"/>
  <c r="G140" i="3"/>
  <c r="G139" i="3"/>
  <c r="G138" i="3"/>
  <c r="G137" i="3"/>
  <c r="G136" i="3"/>
  <c r="G135" i="3"/>
  <c r="G134" i="3"/>
  <c r="G133" i="3"/>
  <c r="G132" i="3"/>
  <c r="G131" i="3"/>
  <c r="G130" i="3"/>
  <c r="G129" i="3"/>
  <c r="G128" i="3"/>
  <c r="G127" i="3"/>
  <c r="G126" i="3"/>
  <c r="G125" i="3"/>
  <c r="G121" i="3"/>
  <c r="G98" i="3"/>
  <c r="G94" i="3"/>
  <c r="G92" i="3"/>
  <c r="G91" i="3"/>
  <c r="G90" i="3"/>
  <c r="G89" i="3"/>
  <c r="G88" i="3"/>
  <c r="G87" i="3"/>
  <c r="G86" i="3"/>
  <c r="G85" i="3"/>
  <c r="G84" i="3"/>
  <c r="G83" i="3"/>
  <c r="G82" i="3"/>
  <c r="G81" i="3"/>
  <c r="G80" i="3"/>
  <c r="G79" i="3"/>
  <c r="G111" i="3"/>
  <c r="G107" i="3"/>
  <c r="G106" i="3"/>
  <c r="G105" i="3"/>
  <c r="G104" i="3"/>
  <c r="G103" i="3"/>
  <c r="G78" i="3"/>
  <c r="G77" i="3"/>
  <c r="G76" i="3"/>
  <c r="G75" i="3"/>
  <c r="G74" i="3"/>
  <c r="G73" i="3"/>
  <c r="G71" i="3"/>
  <c r="G69" i="3"/>
  <c r="G67" i="3"/>
  <c r="G66" i="3"/>
  <c r="G65" i="3"/>
  <c r="G64" i="3"/>
  <c r="G63" i="3"/>
  <c r="G62" i="3"/>
  <c r="G61" i="3"/>
  <c r="G60" i="3"/>
  <c r="G58" i="3"/>
  <c r="G57" i="3"/>
  <c r="G56" i="3"/>
  <c r="G46" i="3"/>
  <c r="G45" i="3"/>
  <c r="G44" i="3"/>
  <c r="G43" i="3"/>
  <c r="G42" i="3"/>
  <c r="G41" i="3"/>
  <c r="G40" i="3"/>
  <c r="G39" i="3"/>
  <c r="G38" i="3"/>
  <c r="G37" i="3"/>
  <c r="G36" i="3"/>
  <c r="G150" i="3" l="1"/>
  <c r="D29" i="3" s="1"/>
  <c r="G100" i="3"/>
  <c r="G112" i="3"/>
  <c r="D23" i="3" s="1"/>
  <c r="D24" i="3" s="1"/>
  <c r="D25" i="3" s="1"/>
  <c r="D15" i="3"/>
  <c r="D17" i="3"/>
  <c r="D18" i="3" s="1"/>
  <c r="D4" i="3" l="1"/>
  <c r="D30" i="3"/>
  <c r="D16" i="3"/>
  <c r="D5" i="3" l="1"/>
  <c r="D10" i="3" s="1"/>
  <c r="D31" i="3"/>
  <c r="D19" i="3"/>
  <c r="D9" i="3"/>
  <c r="D6" i="3" l="1"/>
  <c r="D11" i="3"/>
</calcChain>
</file>

<file path=xl/sharedStrings.xml><?xml version="1.0" encoding="utf-8"?>
<sst xmlns="http://schemas.openxmlformats.org/spreadsheetml/2006/main" count="320" uniqueCount="192">
  <si>
    <t>Osnova za DDV 9,5 %</t>
  </si>
  <si>
    <t>DDV 9,5%</t>
  </si>
  <si>
    <t>Osnova za DDV 22%</t>
  </si>
  <si>
    <t>DDV 22%</t>
  </si>
  <si>
    <t>SKUPAJ Z DDV</t>
  </si>
  <si>
    <t>ZIMSKO VZDRŽEVANJE LOKALNIH CEST</t>
  </si>
  <si>
    <t>OSTALA REŽIJSKA DELA - DOLOČITEV KALKULATIVNIH OSNOV:</t>
  </si>
  <si>
    <t>DDV</t>
  </si>
  <si>
    <t>VRSTA DELA</t>
  </si>
  <si>
    <t>EM</t>
  </si>
  <si>
    <t>LETNA KOLIČINA</t>
  </si>
  <si>
    <t>CENA/EM (EUR)</t>
  </si>
  <si>
    <t>ZNESEK (EUR)</t>
  </si>
  <si>
    <t>ČIŠČENJE VOZIŠČA STROJNO</t>
  </si>
  <si>
    <t>m2</t>
  </si>
  <si>
    <t>ČIŠČENJE VOZIŠČA ROČNO</t>
  </si>
  <si>
    <t>ČIŠČENJE VOZIŠČA STROJNO -PLOČNIKI</t>
  </si>
  <si>
    <t>ČIŠČENJE VOZIŠČA ROČNO - PLOČNIKI</t>
  </si>
  <si>
    <t xml:space="preserve">m </t>
  </si>
  <si>
    <t>m</t>
  </si>
  <si>
    <t>ROČNO ČIŠČENJE KORITNIC, MULD IN KANALET</t>
  </si>
  <si>
    <t>STROJNO ČIŠČENJE KORITNIC, MULD IN KANALET</t>
  </si>
  <si>
    <t>ROČNO ČIŠČENJE REVIZIJSKIH JAŠKOV, VTOČNIH JAŠKOV</t>
  </si>
  <si>
    <t>kos</t>
  </si>
  <si>
    <t>STROJNO ČIŠČENJE REVIZIJSKIH JAŠKOV, PONIKOVALNIC, VTOČNIH JAŠKOV IN LOVILCEV MAŠČOB</t>
  </si>
  <si>
    <t>STROJNO ČIŠČENJE PREPUSTOV</t>
  </si>
  <si>
    <t>ROČNA KOŠNJA TRAVE</t>
  </si>
  <si>
    <t>STROJNO OBREZOVANJE DREVJA IN GRMOVJA</t>
  </si>
  <si>
    <t>STROJNO POPRAVILO BANKIN</t>
  </si>
  <si>
    <t>ROČNO POPRAVILO BANKIN</t>
  </si>
  <si>
    <t>h</t>
  </si>
  <si>
    <t>KRPANJE UDARNIH JAM Z VROČO ASFALTNO ZMESJO - ROČNO</t>
  </si>
  <si>
    <t>ton</t>
  </si>
  <si>
    <t>REZKANJE V DEBELINI 4 CM</t>
  </si>
  <si>
    <t>PREMAZ STIKOV NOVI - STARI ASFALT S BITUMENSKO EMULZIJO</t>
  </si>
  <si>
    <t>ZALIVANJE REG IN RAZPOK</t>
  </si>
  <si>
    <t>SKUPAJ LETNO VZDRŽEVANJE CEST</t>
  </si>
  <si>
    <t>POSTAVITEV SNEŽNIH KOLOV</t>
  </si>
  <si>
    <t>1 kos/50 m-ocena (tudi na javnih poteh po potrebi)</t>
  </si>
  <si>
    <t>STROJNO POSIPANJE VOZIŠČ - usluga</t>
  </si>
  <si>
    <t>km</t>
  </si>
  <si>
    <t>STROJNO PLUŽENJE SNEGA IN POSIPANJE VOZIŠČ - usluga</t>
  </si>
  <si>
    <t>ODSTRANJEVANJE SNEŽNIH KOLOV</t>
  </si>
  <si>
    <t>1 kos/50 m-ocena (tudi na javnih poteh - po potrebi)</t>
  </si>
  <si>
    <t>SKUPAJ ZIMSKO VZDRŽEVANJE CEST</t>
  </si>
  <si>
    <t>Vzdrževanje in urejanje granitnega tlaka na Cesti prvih borcev</t>
  </si>
  <si>
    <t>Zalivanje stika robnik-pločnik z trajnoelastičnim kitom</t>
  </si>
  <si>
    <t>Zamenjava poškodovanih granitnih plošč dimenzije 60/30 cm</t>
  </si>
  <si>
    <t>Zamenjava poškodovanih granitnih plošč dimenzije 30/30 cm</t>
  </si>
  <si>
    <t>Odstranjevanje suhega pustega betona MB 15 v debelini obstoječega asfalta, položenega na gradbeno folijo z odvozom na deponijo</t>
  </si>
  <si>
    <t>m1</t>
  </si>
  <si>
    <t>Odstranjevanje in nakladanje obrezanega asfalta z odvozom na deponijo.</t>
  </si>
  <si>
    <t>m3</t>
  </si>
  <si>
    <t>Ročno asfaltiranje z  AC 22 base v debelini 6 cm</t>
  </si>
  <si>
    <t>Obračun po dejanski porabi časa. Cene podana za enoto ure.</t>
  </si>
  <si>
    <t>DELO</t>
  </si>
  <si>
    <t>I.  DELOVNA SILA</t>
  </si>
  <si>
    <t>Ocenjena letna količina</t>
  </si>
  <si>
    <t>Cena/EM (EUR)</t>
  </si>
  <si>
    <t>Znesek (EUR)</t>
  </si>
  <si>
    <t>KV delavec</t>
  </si>
  <si>
    <t>greder</t>
  </si>
  <si>
    <t xml:space="preserve">rovokopač </t>
  </si>
  <si>
    <t xml:space="preserve">unimog </t>
  </si>
  <si>
    <t>traktor</t>
  </si>
  <si>
    <t>traktorska prikolica</t>
  </si>
  <si>
    <t>poltovorno vozilo</t>
  </si>
  <si>
    <t xml:space="preserve">tovorno vozilo do 10 t </t>
  </si>
  <si>
    <t xml:space="preserve">tovorno vozilo nad 10 t </t>
  </si>
  <si>
    <t>prikolica do 8 t</t>
  </si>
  <si>
    <t>prikolica nad 8 t</t>
  </si>
  <si>
    <t>avtodvigalo s košaro</t>
  </si>
  <si>
    <t>stroj za odmetavanje snega - snežni rezkar</t>
  </si>
  <si>
    <t>snežni plug</t>
  </si>
  <si>
    <t>avtomatski posipalec do 3 m3</t>
  </si>
  <si>
    <t>avtomatski posipalec nad 3 m3</t>
  </si>
  <si>
    <t>SKUPAJ REŽIJSKA DELA</t>
  </si>
  <si>
    <t>SKLOP 1: REDNO VZDRŽEVANJE OBČINSKIH CEST</t>
  </si>
  <si>
    <t>LETNA PONUDBENA CENA</t>
  </si>
  <si>
    <t>1. Ponudbena cena brez DDV - letna vrednost</t>
  </si>
  <si>
    <t>2. DDV - letna vrednost</t>
  </si>
  <si>
    <t>3. Ponudbena cena z DDV - letna vrednost</t>
  </si>
  <si>
    <t>1. Celotna ponudbena cena brez DDV</t>
  </si>
  <si>
    <t>2. celotna vrednost DDV</t>
  </si>
  <si>
    <t>3. Celotna ponudbena cena z DDV</t>
  </si>
  <si>
    <t>OPIS</t>
  </si>
  <si>
    <t>STROJNO ASFALTIRANJE Z  AC 16 BASE V DEBELINI 6 CM</t>
  </si>
  <si>
    <t>IZDELAVA GLOBINSKIH PLOMB</t>
  </si>
  <si>
    <t>IZDELAVA MULD 50CM X 6CM</t>
  </si>
  <si>
    <t>STROJNO KRPANJE VOZIŠČ - ZAPORNA PLAST (4 cm)</t>
  </si>
  <si>
    <t>PONUDBENA CENA ZA CELOTEN ČAS TRAJANJA POGODBE (3 LETA)</t>
  </si>
  <si>
    <t>OZNAKA DELA</t>
  </si>
  <si>
    <t>STROJNA KOŠNJA TRAVE - mulčanje</t>
  </si>
  <si>
    <t>KRPANJE UDARNIH JAM Z HLADNO ASFALTNO ZMESJO - ROČNO</t>
  </si>
  <si>
    <t>ČIŠČENJE JARKOV - STROJNO</t>
  </si>
  <si>
    <t>LETNO VZDRŽEVANJE LOKALNIH CEST IN JAVNIH POTI</t>
  </si>
  <si>
    <t>Cestar</t>
  </si>
  <si>
    <t xml:space="preserve">ZAMENJAVA PRAVOKOTNEGA ALI OKROGLEGA LTŽ POKROVA (400k/N) </t>
  </si>
  <si>
    <t>ZAMENJAVA PRAVOKOTNEGA ALI OKROGLEGA LTŽ POKROVA (400k/N) NA REVIZIJSKIH JAŠKIH SKUPAJ Z OKVIRJEM</t>
  </si>
  <si>
    <t>ROČNO OBREZOVANJE DREVJA IN GRMOVJA</t>
  </si>
  <si>
    <t xml:space="preserve">IZDELAVA FINEGA PLANUMA </t>
  </si>
  <si>
    <t>STROJNO KRPANJE MAKADAMSKIH VOZIŠČ</t>
  </si>
  <si>
    <t>ROČNO KRPANJE MAKADAMSKIH VOZIŠČ</t>
  </si>
  <si>
    <t>Rezanje asfalta - enojni rez</t>
  </si>
  <si>
    <t>STROJNO PLUŽENJE IN POSIPANJE PLOČNIKOV</t>
  </si>
  <si>
    <t xml:space="preserve">STROJNO PLUŽENJE IN POSIPANJE PARKIRIŠČ </t>
  </si>
  <si>
    <t>bager do 5T</t>
  </si>
  <si>
    <t>bager nad 5 T</t>
  </si>
  <si>
    <t>STROJNO NALAGANJE IN ODVOZ ODVEČNEGA SNEGA V MESTU BREŽICE IN JAVNIH PARKIRIŠČ</t>
  </si>
  <si>
    <t>Postavka vključuje izvedbo kompletne priprave in asfaltiranja voziščne površine. Dela vključujejo odstranitev obstoječega sloja po potrebi (humus, stari material),
izkop v kamniti ali zemeljski teren do projektirane globine, dobava in vgradnja tamponskega sloja, dobava in vgradnja finega planuma, mehansko utrjevanje podlage do zahtevane nosilnosti, 
dobava in vgradnja asfalta in končna obdelava stikov in robov.</t>
  </si>
  <si>
    <t>Dobava in vgradnja/polaganje betonskih robnikov na betonski temelj MB 15, komplet z vsemi deli. Robnik 15/25/100</t>
  </si>
  <si>
    <t>Dobava in vgradnja/polaganje betonskih robnikov na betonski temelj MB 15, komplet z vsemi deli.  Vtočni robnik 15/25/100.</t>
  </si>
  <si>
    <t>Dobava in vgradnja/polaganje betonskih robnikov na betonski temelj MB 15, komplet z vsemi deli. Robnik 8/20/100.</t>
  </si>
  <si>
    <t>Dobava in vgradnja/polaganje granitnih robnikov 15/25/100. Polaganje na betonski temelj MB 15, komplet z vsemi deli</t>
  </si>
  <si>
    <t>Dobava in vgradnja/polaganje granitnih kock na betonski temelj MB 15, komplet z vsemi deli. Granitna kocka 8/8/8.</t>
  </si>
  <si>
    <t>Dobava in vgradnja/polaganje granitnih kock na betonski temelj MB 15, komplet z vsemi deli. Granitna kocka 10/10/10</t>
  </si>
  <si>
    <t xml:space="preserve">vibroplošča </t>
  </si>
  <si>
    <t xml:space="preserve">valjar do 1,5 t </t>
  </si>
  <si>
    <t xml:space="preserve">valjar od 1,5 do 2,5 t </t>
  </si>
  <si>
    <t xml:space="preserve">valjar nad 2,5 t </t>
  </si>
  <si>
    <t xml:space="preserve">rezalka za asfalt </t>
  </si>
  <si>
    <t>II. GRADBENA MEHANIZACIJA IN VOZILA (delavec zajet v postavki)</t>
  </si>
  <si>
    <t xml:space="preserve">nahrbtna kosa - laks </t>
  </si>
  <si>
    <t xml:space="preserve">motorna žaga </t>
  </si>
  <si>
    <t>DOBAVA IN VGRADNJA LTŽ CESTNE REŠETKE 40X40</t>
  </si>
  <si>
    <t>IZDELAVA VTOČNEGA JAŠKA Z BETONSKIM POKROVOM</t>
  </si>
  <si>
    <t>IZDELAVA VTOČNEGA JAŠKA Z LTŽ CESTNO REŠETKO 40X40</t>
  </si>
  <si>
    <t>IZDELAVA VTOČNE IN IZTOČNE GLAVE (KAMEN)</t>
  </si>
  <si>
    <t>IZDELAVA VTOČNE IN IZTOČNE GLAVE (ARMIRANO-BETONSKA)</t>
  </si>
  <si>
    <t>IZDELAVA PROPUSTOV Φ 400 NA MAKADAMSKEM VOZIŠČU</t>
  </si>
  <si>
    <t>IZDELAVA PROPUSTOV Φ 400 NA ASFALTNEM VOZIŠČU</t>
  </si>
  <si>
    <t>IZDELAVA PROPUSTOV Φ 300 NA MAKADAMSKEM VOZIŠČU</t>
  </si>
  <si>
    <t>IZDELAVA PROPUSTOV Φ 300 NA ASFALTNEM VOZIŠČU</t>
  </si>
  <si>
    <t>STROJNO  POSIPANJE PLOČNIKOV</t>
  </si>
  <si>
    <t>STROJNO  POSIPANJE PARKIRIŠČ</t>
  </si>
  <si>
    <t>STROJNO ASFALTIRANJE Z  AC 16 BASE V DEBELINI 6 CM VKLJUČNO Z PRIPRAVO PODLAGE</t>
  </si>
  <si>
    <t>STROJNO ASFALTIRANJE Z  AC 8 SURF V DEBELINI 4 CM</t>
  </si>
  <si>
    <t>STROJNO ASFALTIRANJE Z  AC 8 SURF V DEBELINI 4 CM VKLJUČNO Z PRIPRAVO PODLAGE</t>
  </si>
  <si>
    <t>STROJNO ASFALTIRANJE Z  AC 11 SURF V DEBELINI 4 CM</t>
  </si>
  <si>
    <t>STROJNO ASFALTIRANJE Z  AC 11 SURF V DEBELINI 4 CM VKLJUČNO Z PRIPRAVO PODLAGE</t>
  </si>
  <si>
    <t>Ročno asfaltiranje z  AC 22 base v debelini 6 cm vključno z pripravo podlage</t>
  </si>
  <si>
    <t>Ročno asfaltiranje z  AC 8 surf v debelini 4 cm</t>
  </si>
  <si>
    <t>Ročno asfaltiranje z  AC 8 surf v debelini 4 cm vključno z pripravo podlage</t>
  </si>
  <si>
    <t>Ročno asfaltiranje z  AC 11 surf v debelini 4 cm</t>
  </si>
  <si>
    <t>Ročno asfaltiranje z  AC 11 surf v debelini 4 cm vključno z pripravo podlage</t>
  </si>
  <si>
    <t>Ročno asfaltiranje z  AC 16 surf v debelini 6 cm</t>
  </si>
  <si>
    <t>Ročno asfaltiranje z  AC 16 surf v debelini 6 cm vključno z pripravo podlage</t>
  </si>
  <si>
    <t>Postavka vklučuje izvajane del z vsemi ročnimi orodji in opremo in vključno z vsemi pomožnimi deli.</t>
  </si>
  <si>
    <t>Postavka vključuje dobavo in vgradnjo LTŽ rešetke z okvirjem, komplet z montažo in prilagoditvijo na teren</t>
  </si>
  <si>
    <t>Postavka vključuje izvedbo kompletne priprave in izdelave propusta z vsemi pomožnimi deli, z vključenim materialom</t>
  </si>
  <si>
    <t>Postavka vključuje izvedbo kompletne priprave in izdelave propusta z vsemi pomožnimi deli z vključenim materialom</t>
  </si>
  <si>
    <t>V postavko so vključeni vsi transporti.</t>
  </si>
  <si>
    <t>V postavko je vključena tudi košnja trave okoli prometne signalizacije in JVO</t>
  </si>
  <si>
    <t>Bankina se uredi in utrdi v ustrezni širini in naklonu (1 m širine kjer je to možno, naklon 4%;)                                            Postavka vključuje izvajane del z vso opremo in z vso potrebno mehanizacijo ter z vsem potrebnim materialom vključno z vsemi pomožnimi deli. Postavka vključuje vse potrebne transporte.</t>
  </si>
  <si>
    <t>Bankina se uredi v širini 0,5m.                                                               Postavka vključuje izvajane del z vso opremo in z vsemi ročnimi orodji ter z vsem potrebnim materialom vključno z vsemi pomožnimi deli. Postavka vključuje vse potrebne transporte.</t>
  </si>
  <si>
    <t xml:space="preserve">Dela vključujejo mehansko pripravo poškodovanega območja (čiščenje, izrez, frezanje), nanos veziva, strojno vgradnjo vroče asfaltne mase ter končno utrjevanje. </t>
  </si>
  <si>
    <t>Delo vključuje pripravo podlage, čiščenje robov in enakomeren nanos emulzije na vertikalne in/ali horizontalne stike.</t>
  </si>
  <si>
    <t>Postavka vsebuje dobavo in vgradnjo asfaltne mase z asfaltirnim finišerjem na predhodno pripravljeno in primerno utrjeno podlago. Delo vključuje dobavo in razgrinjanje vroče asfaltne mase, končno obdelavo površine in zbitje s cestnim valjarjem.</t>
  </si>
  <si>
    <t>Postavka vključuje izvedbo kompletne priprave in asfaltiranja voziščne površine. Dela vključujejo odstranitev obstoječega sloja po potrebi,
izkop v kamniti ali zemeljski teren do projektirane globine, dobava in vgradnja tamponskega sloja, dobava in vgradnja finega planuma, mehansko utrjevanje podlage do zahtevane nosilnosti, 
dobava in vgradnja asfalta in končna obdelava stikov in robov.</t>
  </si>
  <si>
    <t xml:space="preserve">Postavka vključuje pripravo terena, vključno z izkopom, transportom ter deponiranjem odvečnega materiala na ustrezno deponijo z plačilom taks in dajatev za deponiranje, v ceni je všteta tudi dobava in vgradnja dodatnega ustreznega materiala. </t>
  </si>
  <si>
    <t>Postavka vključuje izkop, nalaganje, transport in deponiranje nenosilnih tal, dobava in vgrajevanje kamnolomskega agregata ustrezne frakcije z utrjevanjem v plasteh; vključno z transportom.</t>
  </si>
  <si>
    <t>Postavka vključuje dobavo dodatnega kamnolomskega materiala ustrezne granulacije in kvalitete; vključno z transportom.</t>
  </si>
  <si>
    <t xml:space="preserve">Postavka vključuje ves potreben transport in material. </t>
  </si>
  <si>
    <t>Strojna sanacija poškodovanih mest na makadamskem vozišču. Dela zajemajo
mehansko odstranitev poškodovanega materiala, oblikovanje in profiliranje poškodovanega območja,
dobava in dovoz ustreznega tamponskega materiala, strojna razgrnitev materiala na poškodovana mesta, strojno utrjevanje in končno profiliranje in nivelacija.</t>
  </si>
  <si>
    <t>Postavka vključuje ročno krpanje poškodovanih ali razritih mest na makadamskem vozišču. Dela vključujejo ročno čiščenje poškodovanih območij, ročno oblikovanje in poglobitev poškodbe, dobava primernega tamponskega materiala,
ročno razgrinjanje materiala,
ročno utrjevanje z ročnim uvaljalnikom ali vibracijsko ploščo.</t>
  </si>
  <si>
    <t>Postavka vključuje odstranjevanje, čiščenje in sortiranje obstoječega granitnega tlaka, utrditev peščene podlage, polaganje granitnega tlaka na drenažni beton (10 cm) v skladu s kulturnovarstvenimi pogoji.</t>
  </si>
  <si>
    <t>Dobava in zamenjava poškodovanih granitnih plošč z oznako G 603, komplet z vsemi deli.</t>
  </si>
  <si>
    <t>V postavki je zajeto delo in material</t>
  </si>
  <si>
    <t>Postavka zajema delo z potrebno mehanizacijo</t>
  </si>
  <si>
    <t>Postavka vsebuje dobavo in vgradnjo asfaltne mase na predhodno pripravljeno in primerno utrjeno podlago. Delo vključuje dobavo in razgrinjanje vroče asfaltne mase, končno obdelavo površine in zbitje s cestnim valjarjem.</t>
  </si>
  <si>
    <t>Postavka zajema delo in potrebno mehanizacijo za nakladanje in odvoz</t>
  </si>
  <si>
    <t>Postavka vključuje transport strojev do in iz lokacije, transporte odpadnega materiala na primerno/pooblaščeno deponijo vključno z vsemi stroški deponiranja.  (V stroške je vključen prevoz, nakladanje in razkladanje ter takse v skladu z predpisi in vključno z vsemi pomožnimi deli.)</t>
  </si>
  <si>
    <t>Postavka vključuje izvajane del z vso opremo in z vsemi ročnimi orodji in vključno z vsemi pomožnimi deli. Po potrebi tudi nakladanje in transport materiala na primerno/pooblaščeno deponijo vključno z vsemi stroški deponiranja.  (V stroške je vključen prevoz, nakladanje in razkladanje ter takse v skladu z predpisi in vključno z vsemi pomožnimi deli). Postavka vključuje vse potrebne transporte.</t>
  </si>
  <si>
    <t xml:space="preserve">Odstranjevanje mulja, kamenja, vegetacije in drugih odpadkov iz dna jarka in brežin z nakladanjem in transportom materiala na primerno/pooblaščeno deponijo vključno z vsemi stroški deponiranja.  (V stroške je vključen prevoz, nakladanje in razkladanje ter takse v skladu z predpisi in vključno z vsemi pomožnimi deli). V ceno so vključeni vsi transporti in vsa pomožna dela. </t>
  </si>
  <si>
    <t>Postavka vključuje transport strojev do in iz lokacije, transporte odpadnega materiala na primerno/pooblaščeno deponijo vključno z vsemi stroški deponiranja.  (V stroške je vključen prevoz, nakladanje in razkladanje ter takse v skladu z predpisi in vključno z vsemi pomožnimi deli).</t>
  </si>
  <si>
    <t>V postavko so vključeni vsi transporti za izvajanje del (mehanizacija, odpadni material,…) vključno z vsemi pomožnimi deli. Tudi nakladanje in transport materiala na primerno/pooblaščeno deponijo vključno z vsemi stroški deponiranja.  (V stroške je vključen prevoz, nakladanje in razkladanje ter takse v skladu z predpisi in vključno z vsemi pomožnimi deli).</t>
  </si>
  <si>
    <t>Postavka vključuje izvajane del z vso opremo in z vsemi ročnimi orodji ter vključno z vsemi pomožnimi deli. Postavka vključuje vse potrebne transporte tudi nakladanje in transport materiala na primerno/pooblaščeno deponijo vključno z vsemi stroški deponiranja.  (V stroške je vključen prevoz, nakladanje in razkladanje ter takse v skladu z predpisi in vključno z vsemi pomožnimi deli).</t>
  </si>
  <si>
    <t>Postavka vključuje izvajanje del z vso potrebno opremo in transportom vključno z vsemi pomožnimi deli, tudi nakladanje in transport materiala na primerno/pooblaščeno deponijo vključno z vsemi stroški deponiranja.  (V stroške je vključen prevoz, nakladanje in razkladanje ter takse v skladu z predpisi in vključno z vsemi pomožnimi deli).</t>
  </si>
  <si>
    <t xml:space="preserve">Postavka vključuje izvajanje del z vso potrebno opremo in transportom vključno z vsemi pomožnimi deli, tudi nakladanje in transport materiala na primerno/pooblaščeno deponijo vključno z vsemi stroški deponiranja.  (V stroške je vključen prevoz, nakladanje in razkladanje ter takse v skladu z predpisi in vključno z vsemi pomožnimi deli).                                    </t>
  </si>
  <si>
    <t>Postavka vključuje odstranitev, dobavo in vgradnjo LTŽ pokrova ( s specifikacijo) vključno z vsemi pomožnimi deli. V postavko so vključeni vsi potrebni transporti, tudi nakladanje in transport materiala na primerno/pooblaščeno deponijo vključno z vsemi stroški deponiranja.  (V stroške je vključen prevoz, nakladanje in razkladanje ter takse v skladu z predpisi in vključno z vsemi pomožnimi deli).</t>
  </si>
  <si>
    <t xml:space="preserve">Postavka vključuje odstranitev, dobavo in vgradnjo LTŽ pokrova z okvirjem ( s specifikacijo) vključno z vsemi pomožnimi deli. V postavko so vključeni vsi potrebni transporti, tudi nakladanje in transport materiala na primerno/pooblaščeno deponijo vključno z vsemi stroški deponiranja.  (V stroške je vključen prevoz, nakladanje in razkladanje ter takse v skladu z predpisi in vključno z vsemi pomožnimi deli).     </t>
  </si>
  <si>
    <t>Postavka vključuje izvedbo kompletne priprave in izdelave vtočnega jaška z betonskim pokrovom in vsemi pomožnimi deli in materialom.</t>
  </si>
  <si>
    <t>Postavka vključuje izvedbo kompletne priprave in izdelave vtočnega jaška z LTŽ cestno rešetko in vsemi pomožnimi deli in materialom.</t>
  </si>
  <si>
    <t>Postavka vključuje izvedbo kompletne priprave in izdelave vtočno iztočne glave z vsemi pomožnimi deli in materialom.</t>
  </si>
  <si>
    <t>Ceste obraščene z drevjem, obreže se prosti prometni profil ceste nad 5 m - ocena;  V postavko so vključeni vsi potrebni transporti, tudi nakladanje in transport materiala na primerno/pooblaščeno deponijo vključno z vsemi stroški deponiranja.  (V stroške je vključen prevoz, nakladanje in razkladanje ter takse v skladu z predpisi in vključno z vsemi pomožnimi deli).</t>
  </si>
  <si>
    <t xml:space="preserve">Ceste obraščene z drevjem, obreže se prosti prometni profil ceste - ocena;  V postavko so vključeni vsi potrebni transporti, tudi nakladanje in transport materiala na primerno/pooblaščeno deponijo vključno z vsemi stroški deponiranja.  (V stroške je vključen prevoz, nakladanje in razkladanje ter takse v skladu z predpisi in vključno z vsemi pomožnimi deli). </t>
  </si>
  <si>
    <t>Postavka vključuje čiščenje poškodovanega območja, odstranitev delov asfalta, po potrebi osnovno premazovanje (bitumenski premaz), vgradnjo hladne asfaltne mase, utrjevanje in končno izravnavo z obstoječo voziščno konstrukcijo. V postavko so vključeni vsi potrebni transporti, tudi nakladanje in transport materiala na primerno/pooblaščeno deponijo vključno z vsemi stroški deponiranja.  (V stroške je vključen prevoz, nakladanje in razkladanje ter takse v skladu z predpisi in vključno z vsemi pomožnimi deli).</t>
  </si>
  <si>
    <t>Postavka vključuje rezanje/izrez poškodovanega območja, odstranitev starega asfalta, čiščenje, nanos bitumenskega veziva (emulzije), dobavo in vgradnjo vroče asfaltne mase, zbitje ter končno izravnavo in prilagoditev obstoječi površini.  V postavko so vključeni vsi potrebni transporti, tudi nakladanje in transport materiala na primerno/pooblaščeno deponijo vključno z vsemi stroški deponiranja.  (V stroške je vključen prevoz, nakladanje in razkladanje ter takse v skladu z predpisi in vključno z vsemi pomožnimi deli).</t>
  </si>
  <si>
    <t xml:space="preserve">Strojno rezkanje (frezanje) zgornjega sloja asfalta v debelini do 4 cm z ustrezno cestno rezkalno napravo. Postavka vključuje odstranitev obrabljenega sloja vozišča do predpisane globine, nakladanje odpadnega materiala in transport materiala na primerno/pooblaščeno deponijo vključno z vsemi stroški deponiranja.  (V stroške je vključen prevoz, nakladanje in razkladanje ter takse v skladu z predpisi in vključno z vsemi pomožnimi deli). </t>
  </si>
  <si>
    <t>Postavka vključuje tudi nakladanje in transport materiala na primerno/pooblaščeno deponijo vključno z vsemi stroški deponiranja.  (V stroške je vključen prevoz, nakladanje in razkladanje ter takse v skladu z predpisi in vključno z vsemi pomožnimi deli).</t>
  </si>
  <si>
    <t>Glede na vremenske razmere, predvidimo 4 krat na mesec. Posipne poti, čas in količino posipa spremlja naročnik. Obračun se vrši po zapisu nadzorne opreme. Posipna sol - doziranje določi naročnik glede na razmere od 5 g/m2 do 40 g/m2 (povprečje 20 g/m2 - 80 kg/km). Posipni material ni vključen v ceno, prevzem posipnega materiala je naslovu Gornji Lenart 1</t>
  </si>
  <si>
    <t>Obvezno po dogovoru z naročnikom. Posipno pot, čas in količino posipa spremlja naročnik. Obračun se vrši po zapisu nadzorne opreme. Posipna sol - doziranje določi naročnik glede na razmere od 5 g/m2 do 40 g/m2. Posipni material ni vključen v ceno, prevzem posipnega materiala je naslovu Gornji Lenart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</si>
</sst>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4" x14ac:knownFonts="1">
    <font>
      <sz val="11"/>
      <color theme="1"/>
      <name val="Calibri"/>
      <family val="2"/>
      <charset val="238"/>
      <scheme val="minor"/>
    </font>
    <font>
      <sz val="9"/>
      <name val="Calibri"/>
      <family val="2"/>
      <charset val="238"/>
      <scheme val="minor"/>
    </font>
    <font>
      <sz val="11"/>
      <name val="Calibri"/>
      <family val="2"/>
      <charset val="238"/>
      <scheme val="minor"/>
    </font>
    <font>
      <b/>
      <sz val="8"/>
      <name val="Arial CE"/>
      <charset val="238"/>
    </font>
    <font>
      <sz val="8"/>
      <name val="Arial CE"/>
      <family val="2"/>
      <charset val="238"/>
    </font>
    <font>
      <sz val="10"/>
      <name val="Arial"/>
      <family val="2"/>
      <charset val="238"/>
    </font>
    <font>
      <b/>
      <sz val="8"/>
      <name val="Arial"/>
      <family val="2"/>
      <charset val="238"/>
    </font>
    <font>
      <sz val="8"/>
      <name val="Arial"/>
      <family val="2"/>
      <charset val="238"/>
    </font>
    <font>
      <b/>
      <sz val="16"/>
      <name val="Calibri"/>
      <family val="2"/>
      <charset val="238"/>
      <scheme val="minor"/>
    </font>
    <font>
      <b/>
      <sz val="11"/>
      <name val="Calibri"/>
      <family val="2"/>
      <charset val="238"/>
      <scheme val="minor"/>
    </font>
    <font>
      <b/>
      <sz val="9"/>
      <name val="Calibri"/>
      <family val="2"/>
      <charset val="238"/>
      <scheme val="minor"/>
    </font>
    <font>
      <sz val="9"/>
      <name val="Calibri"/>
      <family val="2"/>
      <scheme val="minor"/>
    </font>
    <font>
      <sz val="11"/>
      <color theme="1"/>
      <name val="Calibri"/>
      <family val="2"/>
      <charset val="238"/>
      <scheme val="minor"/>
    </font>
    <font>
      <sz val="8"/>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auto="1"/>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auto="1"/>
      </left>
      <right style="thin">
        <color auto="1"/>
      </right>
      <top/>
      <bottom style="thin">
        <color rgb="FF000000"/>
      </bottom>
      <diagonal/>
    </border>
    <border>
      <left style="thin">
        <color auto="1"/>
      </left>
      <right style="medium">
        <color auto="1"/>
      </right>
      <top style="medium">
        <color rgb="FF000000"/>
      </top>
      <bottom style="thin">
        <color auto="1"/>
      </bottom>
      <diagonal/>
    </border>
    <border>
      <left style="thin">
        <color auto="1"/>
      </left>
      <right style="medium">
        <color auto="1"/>
      </right>
      <top/>
      <bottom style="thin">
        <color auto="1"/>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medium">
        <color auto="1"/>
      </right>
      <top style="thin">
        <color auto="1"/>
      </top>
      <bottom style="thin">
        <color auto="1"/>
      </bottom>
      <diagonal/>
    </border>
    <border>
      <left style="medium">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style="thin">
        <color auto="1"/>
      </top>
      <bottom style="thin">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5" fillId="0" borderId="0"/>
    <xf numFmtId="44" fontId="12" fillId="0" borderId="0" applyFont="0" applyFill="0" applyBorder="0" applyAlignment="0" applyProtection="0"/>
  </cellStyleXfs>
  <cellXfs count="122">
    <xf numFmtId="0" fontId="0" fillId="0" borderId="0" xfId="0"/>
    <xf numFmtId="4" fontId="4" fillId="2" borderId="1" xfId="0" applyNumberFormat="1" applyFont="1" applyFill="1" applyBorder="1" applyAlignment="1" applyProtection="1">
      <alignment horizontal="center" vertical="center"/>
      <protection locked="0"/>
    </xf>
    <xf numFmtId="4" fontId="1" fillId="2" borderId="12" xfId="0" applyNumberFormat="1" applyFont="1" applyFill="1" applyBorder="1" applyAlignment="1" applyProtection="1">
      <alignment horizontal="center" vertical="center"/>
      <protection locked="0"/>
    </xf>
    <xf numFmtId="4" fontId="1" fillId="2" borderId="18" xfId="0" applyNumberFormat="1" applyFont="1" applyFill="1" applyBorder="1" applyAlignment="1" applyProtection="1">
      <alignment horizontal="center" vertical="center"/>
      <protection locked="0"/>
    </xf>
    <xf numFmtId="4" fontId="1" fillId="2" borderId="1" xfId="0" applyNumberFormat="1" applyFont="1" applyFill="1" applyBorder="1" applyAlignment="1" applyProtection="1">
      <alignment horizontal="center" vertical="center"/>
      <protection locked="0"/>
    </xf>
    <xf numFmtId="4" fontId="1" fillId="2" borderId="17" xfId="0" applyNumberFormat="1" applyFont="1" applyFill="1" applyBorder="1" applyAlignment="1" applyProtection="1">
      <alignment horizontal="center" vertical="center"/>
      <protection locked="0"/>
    </xf>
    <xf numFmtId="4" fontId="1" fillId="2" borderId="27" xfId="0" applyNumberFormat="1" applyFont="1" applyFill="1" applyBorder="1" applyAlignment="1" applyProtection="1">
      <alignment horizontal="center" vertical="center"/>
      <protection locked="0"/>
    </xf>
    <xf numFmtId="4" fontId="7" fillId="2" borderId="1" xfId="0" applyNumberFormat="1" applyFont="1" applyFill="1" applyBorder="1" applyAlignment="1" applyProtection="1">
      <alignment horizontal="center" vertical="center"/>
      <protection locked="0"/>
    </xf>
    <xf numFmtId="4" fontId="1" fillId="2" borderId="33" xfId="0" applyNumberFormat="1" applyFont="1" applyFill="1" applyBorder="1" applyAlignment="1" applyProtection="1">
      <alignment horizontal="center" vertical="center"/>
      <protection locked="0"/>
    </xf>
    <xf numFmtId="4" fontId="1" fillId="2" borderId="32" xfId="0" applyNumberFormat="1" applyFont="1" applyFill="1" applyBorder="1" applyAlignment="1" applyProtection="1">
      <alignment horizontal="center" vertical="center"/>
      <protection locked="0"/>
    </xf>
    <xf numFmtId="0" fontId="8" fillId="0" borderId="0" xfId="0" applyFont="1" applyAlignment="1" applyProtection="1">
      <alignment vertical="center"/>
    </xf>
    <xf numFmtId="0" fontId="9" fillId="0" borderId="0" xfId="0" applyFont="1" applyAlignment="1" applyProtection="1">
      <alignment horizontal="center" vertical="center"/>
    </xf>
    <xf numFmtId="0" fontId="0" fillId="0" borderId="0" xfId="0" applyProtection="1"/>
    <xf numFmtId="0" fontId="9" fillId="0" borderId="0" xfId="0" applyFont="1" applyAlignment="1" applyProtection="1">
      <alignment vertical="center"/>
    </xf>
    <xf numFmtId="0" fontId="2" fillId="0" borderId="0" xfId="0" applyFont="1" applyAlignment="1" applyProtection="1">
      <alignment vertical="center"/>
    </xf>
    <xf numFmtId="0" fontId="9" fillId="2" borderId="23" xfId="0" applyFont="1" applyFill="1" applyBorder="1" applyAlignment="1" applyProtection="1">
      <alignment vertical="center"/>
    </xf>
    <xf numFmtId="0" fontId="9" fillId="2" borderId="24" xfId="0" applyFont="1" applyFill="1" applyBorder="1" applyAlignment="1" applyProtection="1">
      <alignment vertical="center"/>
    </xf>
    <xf numFmtId="0" fontId="2" fillId="2" borderId="25" xfId="0" applyFont="1" applyFill="1" applyBorder="1" applyAlignment="1" applyProtection="1">
      <alignment vertical="center"/>
    </xf>
    <xf numFmtId="0" fontId="9" fillId="0" borderId="32" xfId="0" applyFont="1" applyBorder="1" applyAlignment="1" applyProtection="1">
      <alignment vertical="center"/>
    </xf>
    <xf numFmtId="164" fontId="9" fillId="0" borderId="32" xfId="0" applyNumberFormat="1" applyFont="1" applyBorder="1" applyAlignment="1" applyProtection="1">
      <alignment vertical="center"/>
    </xf>
    <xf numFmtId="44" fontId="9" fillId="0" borderId="0" xfId="0" applyNumberFormat="1" applyFont="1" applyAlignment="1" applyProtection="1">
      <alignment vertical="center"/>
    </xf>
    <xf numFmtId="0" fontId="9" fillId="0" borderId="0" xfId="0" applyFont="1" applyAlignment="1" applyProtection="1">
      <alignment horizontal="left" vertical="center"/>
    </xf>
    <xf numFmtId="44" fontId="9" fillId="0" borderId="0" xfId="0" applyNumberFormat="1" applyFont="1" applyAlignment="1" applyProtection="1">
      <alignment horizontal="center" vertical="center"/>
    </xf>
    <xf numFmtId="164" fontId="0" fillId="0" borderId="0" xfId="0" applyNumberFormat="1" applyProtection="1"/>
    <xf numFmtId="0" fontId="9" fillId="0" borderId="1" xfId="0" applyFont="1" applyBorder="1" applyAlignment="1" applyProtection="1">
      <alignment vertical="center"/>
    </xf>
    <xf numFmtId="164" fontId="9" fillId="0" borderId="1" xfId="0" applyNumberFormat="1" applyFont="1" applyBorder="1" applyAlignment="1" applyProtection="1">
      <alignment vertical="center"/>
    </xf>
    <xf numFmtId="164" fontId="9" fillId="0" borderId="0" xfId="0" applyNumberFormat="1" applyFont="1" applyAlignment="1" applyProtection="1">
      <alignment vertical="center"/>
    </xf>
    <xf numFmtId="44" fontId="9" fillId="0" borderId="1" xfId="0" applyNumberFormat="1" applyFont="1" applyBorder="1" applyAlignment="1" applyProtection="1">
      <alignment vertical="center"/>
    </xf>
    <xf numFmtId="44" fontId="9" fillId="0" borderId="32" xfId="0" applyNumberFormat="1" applyFont="1" applyBorder="1" applyAlignment="1" applyProtection="1">
      <alignment vertical="center"/>
    </xf>
    <xf numFmtId="0" fontId="2" fillId="0" borderId="0" xfId="0" applyFont="1" applyAlignment="1" applyProtection="1">
      <alignment horizontal="center" vertical="center"/>
    </xf>
    <xf numFmtId="0" fontId="9" fillId="2" borderId="25" xfId="0" applyFont="1" applyFill="1" applyBorder="1" applyAlignment="1" applyProtection="1">
      <alignment vertical="center"/>
    </xf>
    <xf numFmtId="0" fontId="2" fillId="0" borderId="33" xfId="0" applyFont="1" applyBorder="1" applyAlignment="1" applyProtection="1">
      <alignment vertical="center"/>
    </xf>
    <xf numFmtId="0" fontId="2" fillId="0" borderId="35" xfId="0" applyFont="1" applyBorder="1" applyAlignment="1" applyProtection="1">
      <alignment vertical="center"/>
    </xf>
    <xf numFmtId="164" fontId="2" fillId="0" borderId="32" xfId="0" applyNumberFormat="1" applyFont="1" applyBorder="1" applyAlignment="1" applyProtection="1">
      <alignment vertical="center"/>
    </xf>
    <xf numFmtId="0" fontId="2" fillId="0" borderId="27" xfId="0" applyFont="1" applyBorder="1" applyAlignment="1" applyProtection="1">
      <alignment vertical="center"/>
    </xf>
    <xf numFmtId="0" fontId="2" fillId="0" borderId="28" xfId="0" applyFont="1" applyBorder="1" applyAlignment="1" applyProtection="1">
      <alignment vertical="center"/>
    </xf>
    <xf numFmtId="164" fontId="2" fillId="0" borderId="1" xfId="0" applyNumberFormat="1" applyFont="1" applyBorder="1" applyAlignment="1" applyProtection="1">
      <alignment vertical="center"/>
    </xf>
    <xf numFmtId="0" fontId="2" fillId="0" borderId="34" xfId="0" applyFont="1" applyBorder="1" applyAlignment="1" applyProtection="1">
      <alignment vertical="center"/>
    </xf>
    <xf numFmtId="0" fontId="2" fillId="0" borderId="36" xfId="0" applyFont="1" applyBorder="1" applyAlignment="1" applyProtection="1">
      <alignment vertical="center"/>
    </xf>
    <xf numFmtId="164" fontId="2" fillId="0" borderId="30" xfId="0" applyNumberFormat="1" applyFont="1" applyBorder="1" applyAlignment="1" applyProtection="1">
      <alignment vertical="center"/>
    </xf>
    <xf numFmtId="0" fontId="9" fillId="0" borderId="23" xfId="0" applyFont="1" applyBorder="1" applyAlignment="1" applyProtection="1">
      <alignment vertical="center"/>
    </xf>
    <xf numFmtId="0" fontId="9" fillId="0" borderId="37" xfId="0" applyFont="1" applyBorder="1" applyAlignment="1" applyProtection="1">
      <alignment vertical="center"/>
    </xf>
    <xf numFmtId="164" fontId="9" fillId="0" borderId="38" xfId="0" applyNumberFormat="1" applyFont="1" applyBorder="1" applyAlignment="1" applyProtection="1">
      <alignment vertical="center"/>
    </xf>
    <xf numFmtId="0" fontId="10" fillId="0" borderId="2" xfId="0" applyFont="1" applyBorder="1" applyAlignment="1" applyProtection="1">
      <alignment vertical="center" wrapText="1"/>
    </xf>
    <xf numFmtId="0" fontId="10" fillId="0" borderId="3" xfId="0" applyFont="1" applyBorder="1" applyAlignment="1" applyProtection="1">
      <alignment horizontal="center" vertical="center" wrapText="1"/>
    </xf>
    <xf numFmtId="0" fontId="10" fillId="0" borderId="4" xfId="0" applyFont="1" applyBorder="1" applyAlignment="1" applyProtection="1">
      <alignment horizontal="center" vertical="center" wrapText="1"/>
    </xf>
    <xf numFmtId="0" fontId="10" fillId="0" borderId="5" xfId="0" applyFont="1" applyBorder="1" applyAlignment="1" applyProtection="1">
      <alignment horizontal="center" vertical="center" wrapText="1"/>
    </xf>
    <xf numFmtId="0" fontId="10" fillId="0" borderId="6" xfId="0" applyFont="1" applyBorder="1" applyAlignment="1" applyProtection="1">
      <alignment horizontal="center" vertical="center" wrapText="1"/>
    </xf>
    <xf numFmtId="0" fontId="1" fillId="0" borderId="10" xfId="0" applyFont="1" applyBorder="1" applyAlignment="1" applyProtection="1">
      <alignment horizontal="center" vertical="center" wrapText="1"/>
    </xf>
    <xf numFmtId="0" fontId="10" fillId="2" borderId="7" xfId="0" applyFont="1" applyFill="1" applyBorder="1" applyAlignment="1" applyProtection="1">
      <alignment vertical="center" wrapText="1"/>
    </xf>
    <xf numFmtId="0" fontId="10" fillId="2" borderId="8" xfId="0" applyFont="1" applyFill="1" applyBorder="1" applyAlignment="1" applyProtection="1">
      <alignment vertical="center" wrapText="1"/>
    </xf>
    <xf numFmtId="0" fontId="10" fillId="2" borderId="9" xfId="0" applyFont="1" applyFill="1" applyBorder="1" applyAlignment="1" applyProtection="1">
      <alignment vertical="center" wrapText="1"/>
    </xf>
    <xf numFmtId="0" fontId="1" fillId="0" borderId="10" xfId="0" applyFont="1" applyBorder="1" applyAlignment="1" applyProtection="1">
      <alignment vertical="center" wrapText="1"/>
    </xf>
    <xf numFmtId="0" fontId="11" fillId="0" borderId="11" xfId="0" applyFont="1" applyBorder="1" applyAlignment="1" applyProtection="1">
      <alignment horizontal="left" vertical="center" wrapText="1"/>
    </xf>
    <xf numFmtId="0" fontId="1" fillId="0" borderId="11" xfId="0" applyFont="1" applyBorder="1" applyAlignment="1" applyProtection="1">
      <alignment horizontal="center" vertical="center"/>
    </xf>
    <xf numFmtId="4" fontId="1" fillId="0" borderId="11" xfId="0" applyNumberFormat="1" applyFont="1" applyBorder="1" applyAlignment="1" applyProtection="1">
      <alignment horizontal="center" vertical="center"/>
    </xf>
    <xf numFmtId="4" fontId="1" fillId="0" borderId="13" xfId="0" applyNumberFormat="1" applyFont="1" applyBorder="1" applyAlignment="1" applyProtection="1">
      <alignment horizontal="center" vertical="center"/>
    </xf>
    <xf numFmtId="10" fontId="1" fillId="0" borderId="14" xfId="0" applyNumberFormat="1" applyFont="1" applyBorder="1" applyAlignment="1" applyProtection="1">
      <alignment horizontal="center" vertical="center"/>
    </xf>
    <xf numFmtId="10" fontId="1" fillId="0" borderId="15" xfId="0" applyNumberFormat="1" applyFont="1" applyBorder="1" applyAlignment="1" applyProtection="1">
      <alignment horizontal="center" vertical="center"/>
    </xf>
    <xf numFmtId="0" fontId="1" fillId="0" borderId="16" xfId="0" applyFont="1" applyBorder="1" applyAlignment="1" applyProtection="1">
      <alignment horizontal="center" vertical="center" wrapText="1"/>
    </xf>
    <xf numFmtId="0" fontId="1" fillId="0" borderId="16" xfId="0" applyFont="1" applyBorder="1" applyAlignment="1" applyProtection="1">
      <alignment vertical="center" wrapText="1"/>
    </xf>
    <xf numFmtId="0" fontId="11" fillId="0" borderId="17" xfId="0" applyFont="1" applyBorder="1" applyAlignment="1" applyProtection="1">
      <alignment horizontal="left" vertical="center" wrapText="1"/>
    </xf>
    <xf numFmtId="0" fontId="1" fillId="0" borderId="17" xfId="0" applyFont="1" applyBorder="1" applyAlignment="1" applyProtection="1">
      <alignment horizontal="center" vertical="center"/>
    </xf>
    <xf numFmtId="10" fontId="1" fillId="0" borderId="19" xfId="0" applyNumberFormat="1" applyFont="1" applyBorder="1" applyAlignment="1" applyProtection="1">
      <alignment horizontal="center" vertical="center"/>
    </xf>
    <xf numFmtId="0" fontId="1" fillId="0" borderId="20" xfId="0" applyFont="1" applyBorder="1" applyAlignment="1" applyProtection="1">
      <alignment vertical="center" wrapText="1"/>
    </xf>
    <xf numFmtId="0" fontId="11" fillId="0" borderId="21" xfId="0" applyFont="1" applyBorder="1" applyAlignment="1" applyProtection="1">
      <alignment horizontal="left" vertical="center" wrapText="1"/>
    </xf>
    <xf numFmtId="0" fontId="1" fillId="0" borderId="20" xfId="0" applyFont="1" applyBorder="1" applyAlignment="1" applyProtection="1">
      <alignment horizontal="center" vertical="center" wrapText="1"/>
    </xf>
    <xf numFmtId="0" fontId="1" fillId="0" borderId="0" xfId="0" applyFont="1" applyAlignment="1" applyProtection="1">
      <alignment horizontal="center" vertical="center" wrapText="1"/>
    </xf>
    <xf numFmtId="0" fontId="1" fillId="0" borderId="1" xfId="0" applyFont="1" applyBorder="1" applyAlignment="1" applyProtection="1">
      <alignment horizontal="center" vertical="center" wrapText="1"/>
    </xf>
    <xf numFmtId="0" fontId="1" fillId="0" borderId="31" xfId="0" applyFont="1" applyBorder="1" applyAlignment="1" applyProtection="1">
      <alignment vertical="center" wrapText="1"/>
    </xf>
    <xf numFmtId="0" fontId="1" fillId="0" borderId="32" xfId="0" applyFont="1" applyBorder="1" applyAlignment="1" applyProtection="1">
      <alignment vertical="center" wrapText="1"/>
    </xf>
    <xf numFmtId="0" fontId="1" fillId="0" borderId="32" xfId="0" applyFont="1" applyBorder="1" applyAlignment="1" applyProtection="1">
      <alignment horizontal="center" vertical="center"/>
    </xf>
    <xf numFmtId="4" fontId="1" fillId="0" borderId="32" xfId="0" applyNumberFormat="1" applyFont="1" applyBorder="1" applyAlignment="1" applyProtection="1">
      <alignment horizontal="center" vertical="center"/>
    </xf>
    <xf numFmtId="0" fontId="1" fillId="0" borderId="26" xfId="0" applyFont="1" applyBorder="1" applyAlignment="1" applyProtection="1">
      <alignment wrapText="1"/>
    </xf>
    <xf numFmtId="0" fontId="1" fillId="0" borderId="1" xfId="0" applyFont="1" applyBorder="1" applyAlignment="1" applyProtection="1">
      <alignment vertical="center" wrapText="1"/>
    </xf>
    <xf numFmtId="0" fontId="1" fillId="0" borderId="1" xfId="0" applyFont="1" applyBorder="1" applyAlignment="1" applyProtection="1">
      <alignment horizontal="center" vertical="center"/>
    </xf>
    <xf numFmtId="4" fontId="1" fillId="0" borderId="1" xfId="0" applyNumberFormat="1" applyFont="1" applyBorder="1" applyAlignment="1" applyProtection="1">
      <alignment horizontal="center" vertical="center"/>
    </xf>
    <xf numFmtId="0" fontId="1" fillId="0" borderId="26" xfId="0" applyFont="1" applyBorder="1" applyAlignment="1" applyProtection="1">
      <alignment vertical="center" wrapText="1"/>
    </xf>
    <xf numFmtId="0" fontId="1" fillId="0" borderId="26" xfId="0" applyFont="1" applyBorder="1" applyAlignment="1" applyProtection="1">
      <alignment horizontal="center" vertical="center" wrapText="1"/>
    </xf>
    <xf numFmtId="0" fontId="0" fillId="0" borderId="0" xfId="0" applyAlignment="1" applyProtection="1">
      <alignment horizontal="center" vertical="center"/>
    </xf>
    <xf numFmtId="0" fontId="1" fillId="0" borderId="31" xfId="0" applyFont="1" applyBorder="1" applyAlignment="1" applyProtection="1">
      <alignment wrapText="1"/>
    </xf>
    <xf numFmtId="0" fontId="1" fillId="0" borderId="32" xfId="0" applyFont="1" applyBorder="1" applyAlignment="1" applyProtection="1">
      <alignment wrapText="1"/>
    </xf>
    <xf numFmtId="0" fontId="1" fillId="0" borderId="1" xfId="0" applyFont="1" applyBorder="1" applyAlignment="1" applyProtection="1">
      <alignment wrapText="1"/>
    </xf>
    <xf numFmtId="0" fontId="10" fillId="2" borderId="23" xfId="0" applyFont="1" applyFill="1" applyBorder="1" applyAlignment="1" applyProtection="1">
      <alignment vertical="center" wrapText="1"/>
    </xf>
    <xf numFmtId="0" fontId="10" fillId="2" borderId="24" xfId="0" applyFont="1" applyFill="1" applyBorder="1" applyAlignment="1" applyProtection="1">
      <alignment vertical="center" wrapText="1"/>
    </xf>
    <xf numFmtId="0" fontId="10" fillId="2" borderId="25" xfId="0" applyFont="1" applyFill="1" applyBorder="1" applyAlignment="1" applyProtection="1">
      <alignment vertical="center" wrapText="1"/>
    </xf>
    <xf numFmtId="44" fontId="10" fillId="2" borderId="8" xfId="2" applyFont="1" applyFill="1" applyBorder="1" applyAlignment="1" applyProtection="1">
      <alignment vertical="center" wrapText="1"/>
    </xf>
    <xf numFmtId="0" fontId="10" fillId="0" borderId="23" xfId="0" applyFont="1" applyBorder="1" applyAlignment="1" applyProtection="1">
      <alignment vertical="center" wrapText="1"/>
    </xf>
    <xf numFmtId="0" fontId="10" fillId="0" borderId="24" xfId="0" applyFont="1" applyBorder="1" applyAlignment="1" applyProtection="1">
      <alignment vertical="center" wrapText="1"/>
    </xf>
    <xf numFmtId="4" fontId="10" fillId="0" borderId="24" xfId="0" applyNumberFormat="1" applyFont="1" applyBorder="1" applyAlignment="1" applyProtection="1">
      <alignment horizontal="center" vertical="center"/>
    </xf>
    <xf numFmtId="10" fontId="1" fillId="0" borderId="24" xfId="0" applyNumberFormat="1" applyFont="1" applyBorder="1" applyAlignment="1" applyProtection="1">
      <alignment horizontal="center" vertical="center"/>
    </xf>
    <xf numFmtId="0" fontId="1" fillId="0" borderId="32" xfId="0" applyFont="1" applyBorder="1" applyAlignment="1" applyProtection="1">
      <alignment horizontal="center" vertical="center" wrapText="1"/>
    </xf>
    <xf numFmtId="0" fontId="1" fillId="0" borderId="11" xfId="0" applyFont="1" applyBorder="1" applyAlignment="1" applyProtection="1">
      <alignment vertical="center" wrapText="1"/>
    </xf>
    <xf numFmtId="0" fontId="1" fillId="0" borderId="17" xfId="0" applyFont="1" applyBorder="1" applyAlignment="1" applyProtection="1">
      <alignment vertical="center" wrapText="1"/>
    </xf>
    <xf numFmtId="4" fontId="1" fillId="0" borderId="17" xfId="0" applyNumberFormat="1" applyFont="1" applyBorder="1" applyAlignment="1" applyProtection="1">
      <alignment horizontal="center" vertical="center"/>
    </xf>
    <xf numFmtId="10" fontId="1" fillId="0" borderId="22" xfId="0" applyNumberFormat="1" applyFont="1" applyBorder="1" applyAlignment="1" applyProtection="1">
      <alignment horizontal="center" vertical="center"/>
    </xf>
    <xf numFmtId="0" fontId="2" fillId="0" borderId="0" xfId="0" applyFont="1" applyProtection="1"/>
    <xf numFmtId="0" fontId="3" fillId="0" borderId="0" xfId="0" applyFont="1" applyProtection="1"/>
    <xf numFmtId="0" fontId="4" fillId="0" borderId="0" xfId="0" applyFont="1" applyProtection="1"/>
    <xf numFmtId="4" fontId="4" fillId="0" borderId="0" xfId="0" applyNumberFormat="1" applyFont="1" applyProtection="1"/>
    <xf numFmtId="4" fontId="4" fillId="0" borderId="0" xfId="0" applyNumberFormat="1" applyFont="1" applyAlignment="1" applyProtection="1">
      <alignment vertical="center"/>
    </xf>
    <xf numFmtId="0" fontId="6" fillId="0" borderId="0" xfId="1" applyFont="1" applyProtection="1"/>
    <xf numFmtId="0" fontId="7" fillId="0" borderId="0" xfId="0" applyFont="1" applyProtection="1"/>
    <xf numFmtId="4" fontId="7" fillId="0" borderId="0" xfId="0" applyNumberFormat="1" applyFont="1" applyProtection="1"/>
    <xf numFmtId="4" fontId="7" fillId="0" borderId="0" xfId="0" applyNumberFormat="1" applyFont="1" applyAlignment="1" applyProtection="1">
      <alignment vertical="center"/>
    </xf>
    <xf numFmtId="0" fontId="6" fillId="0" borderId="1" xfId="0" applyFont="1" applyBorder="1" applyAlignment="1" applyProtection="1">
      <alignment vertical="center" wrapText="1"/>
    </xf>
    <xf numFmtId="0" fontId="4" fillId="0" borderId="1" xfId="0" applyFont="1" applyBorder="1" applyAlignment="1" applyProtection="1">
      <alignment vertical="center" wrapText="1"/>
    </xf>
    <xf numFmtId="0" fontId="4"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7" fillId="0" borderId="0" xfId="0" applyFont="1" applyAlignment="1" applyProtection="1">
      <alignment vertical="center" wrapText="1"/>
    </xf>
    <xf numFmtId="0" fontId="0" fillId="0" borderId="1" xfId="0" applyBorder="1" applyAlignment="1" applyProtection="1">
      <alignment horizontal="center" vertical="center"/>
    </xf>
    <xf numFmtId="0" fontId="7" fillId="0" borderId="1" xfId="0" applyFont="1" applyBorder="1" applyProtection="1"/>
    <xf numFmtId="0" fontId="4" fillId="0" borderId="1" xfId="0" applyFont="1" applyBorder="1" applyProtection="1"/>
    <xf numFmtId="0" fontId="4" fillId="0" borderId="1" xfId="0" applyFont="1" applyBorder="1" applyAlignment="1" applyProtection="1">
      <alignment horizontal="center" vertical="center"/>
    </xf>
    <xf numFmtId="4" fontId="7" fillId="0" borderId="1" xfId="0" applyNumberFormat="1" applyFont="1" applyBorder="1" applyAlignment="1" applyProtection="1">
      <alignment horizontal="center" vertical="center"/>
    </xf>
    <xf numFmtId="0" fontId="4" fillId="0" borderId="0" xfId="0" applyFont="1" applyAlignment="1" applyProtection="1">
      <alignment vertical="center"/>
    </xf>
    <xf numFmtId="4" fontId="4" fillId="0" borderId="1" xfId="0" applyNumberFormat="1" applyFont="1" applyBorder="1" applyAlignment="1" applyProtection="1">
      <alignment horizontal="center" vertical="center"/>
    </xf>
    <xf numFmtId="0" fontId="6" fillId="0" borderId="1" xfId="0" applyFont="1" applyBorder="1" applyProtection="1"/>
    <xf numFmtId="0" fontId="7" fillId="0" borderId="1" xfId="0" applyFont="1" applyBorder="1" applyAlignment="1" applyProtection="1">
      <alignment horizontal="center" vertical="center"/>
    </xf>
    <xf numFmtId="0" fontId="7" fillId="0" borderId="0" xfId="0" applyFont="1" applyAlignment="1" applyProtection="1">
      <alignment vertical="center"/>
    </xf>
    <xf numFmtId="4" fontId="7" fillId="0" borderId="1" xfId="1" applyNumberFormat="1" applyFont="1" applyBorder="1" applyAlignment="1" applyProtection="1">
      <alignment horizontal="center" vertical="center"/>
    </xf>
    <xf numFmtId="4" fontId="2" fillId="0" borderId="29" xfId="0" applyNumberFormat="1" applyFont="1" applyBorder="1" applyAlignment="1" applyProtection="1">
      <alignment horizontal="center" vertical="center"/>
    </xf>
  </cellXfs>
  <cellStyles count="3">
    <cellStyle name="Navadno" xfId="0" builtinId="0"/>
    <cellStyle name="Navadno_Popis-del-Gradb_jama" xfId="1" xr:uid="{00000000-0005-0000-0000-00000100000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0A77-D083-4BB8-924F-DE7BF98B2107}">
  <dimension ref="A1:J150"/>
  <sheetViews>
    <sheetView tabSelected="1" topLeftCell="B93" zoomScaleNormal="100" workbookViewId="0">
      <selection activeCell="F122" sqref="F122"/>
    </sheetView>
  </sheetViews>
  <sheetFormatPr defaultRowHeight="15" x14ac:dyDescent="0.25"/>
  <cols>
    <col min="1" max="1" width="13.5703125" style="12" hidden="1" customWidth="1"/>
    <col min="2" max="2" width="45.7109375" style="96" customWidth="1"/>
    <col min="3" max="3" width="30.7109375" style="96" customWidth="1"/>
    <col min="4" max="4" width="14.7109375" style="29" bestFit="1" customWidth="1"/>
    <col min="5" max="5" width="16.140625" style="29" customWidth="1"/>
    <col min="6" max="6" width="7.85546875" style="29" customWidth="1"/>
    <col min="7" max="7" width="14" style="29" customWidth="1"/>
    <col min="8" max="8" width="12" style="29" bestFit="1" customWidth="1"/>
    <col min="9" max="9" width="9.140625" style="12"/>
    <col min="10" max="10" width="13.28515625" style="12" bestFit="1" customWidth="1"/>
    <col min="11" max="16384" width="9.140625" style="12"/>
  </cols>
  <sheetData>
    <row r="1" spans="2:10" ht="21" x14ac:dyDescent="0.25">
      <c r="B1" s="10" t="s">
        <v>77</v>
      </c>
      <c r="C1" s="10"/>
      <c r="D1" s="10"/>
      <c r="E1" s="11"/>
      <c r="F1" s="11"/>
      <c r="G1" s="11"/>
      <c r="H1" s="11"/>
    </row>
    <row r="2" spans="2:10" ht="15.75" thickBot="1" x14ac:dyDescent="0.3">
      <c r="B2" s="12"/>
      <c r="C2" s="13"/>
      <c r="D2" s="14"/>
      <c r="E2" s="11"/>
      <c r="F2" s="11"/>
      <c r="G2" s="11"/>
      <c r="H2" s="11"/>
    </row>
    <row r="3" spans="2:10" ht="15.75" thickBot="1" x14ac:dyDescent="0.3">
      <c r="B3" s="15" t="s">
        <v>78</v>
      </c>
      <c r="C3" s="16"/>
      <c r="D3" s="17"/>
      <c r="E3" s="11"/>
      <c r="F3" s="11"/>
      <c r="G3" s="11"/>
      <c r="H3" s="11"/>
    </row>
    <row r="4" spans="2:10" x14ac:dyDescent="0.25">
      <c r="B4" s="18" t="s">
        <v>79</v>
      </c>
      <c r="C4" s="18"/>
      <c r="D4" s="19">
        <f>D15+D17+D23+D29</f>
        <v>0</v>
      </c>
      <c r="E4" s="20"/>
      <c r="F4" s="21"/>
      <c r="G4" s="11"/>
      <c r="H4" s="22"/>
      <c r="J4" s="23"/>
    </row>
    <row r="5" spans="2:10" x14ac:dyDescent="0.25">
      <c r="B5" s="24" t="s">
        <v>80</v>
      </c>
      <c r="C5" s="24"/>
      <c r="D5" s="25">
        <f>D16+D18+D24+D30</f>
        <v>0</v>
      </c>
      <c r="E5" s="26"/>
      <c r="F5" s="21"/>
      <c r="G5" s="11"/>
      <c r="H5" s="11"/>
    </row>
    <row r="6" spans="2:10" x14ac:dyDescent="0.25">
      <c r="B6" s="24" t="s">
        <v>81</v>
      </c>
      <c r="C6" s="24"/>
      <c r="D6" s="27">
        <f>D4+D5</f>
        <v>0</v>
      </c>
      <c r="E6" s="11"/>
      <c r="F6" s="11"/>
      <c r="G6" s="11"/>
      <c r="H6" s="11"/>
    </row>
    <row r="7" spans="2:10" ht="15.75" thickBot="1" x14ac:dyDescent="0.3">
      <c r="B7" s="12"/>
      <c r="C7" s="13"/>
      <c r="D7" s="14"/>
      <c r="E7" s="11"/>
      <c r="F7" s="11"/>
      <c r="G7" s="11"/>
      <c r="H7" s="11"/>
    </row>
    <row r="8" spans="2:10" ht="15.75" thickBot="1" x14ac:dyDescent="0.3">
      <c r="B8" s="15" t="s">
        <v>90</v>
      </c>
      <c r="C8" s="16"/>
      <c r="D8" s="17"/>
      <c r="E8" s="11"/>
      <c r="F8" s="11"/>
      <c r="G8" s="22"/>
      <c r="H8" s="11"/>
    </row>
    <row r="9" spans="2:10" x14ac:dyDescent="0.25">
      <c r="B9" s="18" t="s">
        <v>82</v>
      </c>
      <c r="C9" s="18"/>
      <c r="D9" s="28">
        <f>D4*3</f>
        <v>0</v>
      </c>
      <c r="E9" s="22"/>
      <c r="F9" s="11"/>
      <c r="G9" s="11"/>
      <c r="H9" s="11"/>
      <c r="J9" s="23"/>
    </row>
    <row r="10" spans="2:10" x14ac:dyDescent="0.25">
      <c r="B10" s="24" t="s">
        <v>83</v>
      </c>
      <c r="C10" s="24"/>
      <c r="D10" s="27">
        <f>D5*3</f>
        <v>0</v>
      </c>
      <c r="E10" s="11"/>
      <c r="F10" s="11"/>
      <c r="G10" s="11"/>
      <c r="H10" s="11"/>
    </row>
    <row r="11" spans="2:10" x14ac:dyDescent="0.25">
      <c r="B11" s="24" t="s">
        <v>84</v>
      </c>
      <c r="C11" s="24"/>
      <c r="D11" s="27">
        <f>D9+D10</f>
        <v>0</v>
      </c>
      <c r="E11" s="11"/>
      <c r="F11" s="11"/>
      <c r="G11" s="11"/>
      <c r="H11" s="11"/>
    </row>
    <row r="12" spans="2:10" x14ac:dyDescent="0.25">
      <c r="B12" s="12"/>
      <c r="C12" s="13"/>
      <c r="D12" s="14"/>
      <c r="E12" s="11"/>
      <c r="F12" s="11"/>
      <c r="G12" s="11"/>
      <c r="H12" s="11"/>
    </row>
    <row r="13" spans="2:10" ht="15.75" thickBot="1" x14ac:dyDescent="0.3">
      <c r="B13" s="12"/>
      <c r="C13" s="14"/>
      <c r="D13" s="14"/>
    </row>
    <row r="14" spans="2:10" ht="15.75" thickBot="1" x14ac:dyDescent="0.3">
      <c r="B14" s="15" t="s">
        <v>95</v>
      </c>
      <c r="C14" s="16"/>
      <c r="D14" s="30"/>
      <c r="E14" s="11"/>
      <c r="F14" s="11"/>
      <c r="G14" s="11"/>
      <c r="H14" s="11"/>
    </row>
    <row r="15" spans="2:10" x14ac:dyDescent="0.25">
      <c r="B15" s="31" t="s">
        <v>0</v>
      </c>
      <c r="C15" s="32"/>
      <c r="D15" s="33">
        <f>SUM(G35:G44)</f>
        <v>0</v>
      </c>
    </row>
    <row r="16" spans="2:10" x14ac:dyDescent="0.25">
      <c r="B16" s="34" t="s">
        <v>1</v>
      </c>
      <c r="C16" s="35"/>
      <c r="D16" s="36">
        <f>D15*0.095</f>
        <v>0</v>
      </c>
    </row>
    <row r="17" spans="2:8" x14ac:dyDescent="0.25">
      <c r="B17" s="34" t="s">
        <v>2</v>
      </c>
      <c r="C17" s="35"/>
      <c r="D17" s="36">
        <f>SUM(G45:G99)</f>
        <v>0</v>
      </c>
    </row>
    <row r="18" spans="2:8" ht="15.75" thickBot="1" x14ac:dyDescent="0.3">
      <c r="B18" s="37" t="s">
        <v>3</v>
      </c>
      <c r="C18" s="38"/>
      <c r="D18" s="39">
        <f>D17*0.22</f>
        <v>0</v>
      </c>
    </row>
    <row r="19" spans="2:8" ht="15.75" thickBot="1" x14ac:dyDescent="0.3">
      <c r="B19" s="40" t="s">
        <v>4</v>
      </c>
      <c r="C19" s="41"/>
      <c r="D19" s="42">
        <f>D18+D17+D16+D15</f>
        <v>0</v>
      </c>
    </row>
    <row r="20" spans="2:8" x14ac:dyDescent="0.25">
      <c r="B20" s="13"/>
      <c r="C20" s="13"/>
      <c r="D20" s="26"/>
    </row>
    <row r="21" spans="2:8" ht="15.75" thickBot="1" x14ac:dyDescent="0.3">
      <c r="B21" s="12"/>
      <c r="C21" s="14"/>
      <c r="D21" s="14"/>
    </row>
    <row r="22" spans="2:8" ht="15.75" thickBot="1" x14ac:dyDescent="0.3">
      <c r="B22" s="15" t="s">
        <v>5</v>
      </c>
      <c r="C22" s="16"/>
      <c r="D22" s="30"/>
      <c r="E22" s="11"/>
      <c r="F22" s="11"/>
      <c r="G22" s="11"/>
      <c r="H22" s="11"/>
    </row>
    <row r="23" spans="2:8" x14ac:dyDescent="0.25">
      <c r="B23" s="31" t="s">
        <v>0</v>
      </c>
      <c r="C23" s="32"/>
      <c r="D23" s="33">
        <f>G112</f>
        <v>0</v>
      </c>
    </row>
    <row r="24" spans="2:8" ht="15.75" thickBot="1" x14ac:dyDescent="0.3">
      <c r="B24" s="37" t="s">
        <v>1</v>
      </c>
      <c r="C24" s="38"/>
      <c r="D24" s="39">
        <f>D23*0.095</f>
        <v>0</v>
      </c>
    </row>
    <row r="25" spans="2:8" ht="15.75" thickBot="1" x14ac:dyDescent="0.3">
      <c r="B25" s="40" t="s">
        <v>4</v>
      </c>
      <c r="C25" s="41"/>
      <c r="D25" s="42">
        <f>D24+D23</f>
        <v>0</v>
      </c>
    </row>
    <row r="26" spans="2:8" x14ac:dyDescent="0.25">
      <c r="B26" s="12"/>
      <c r="C26" s="14"/>
      <c r="D26" s="14"/>
    </row>
    <row r="27" spans="2:8" ht="15.75" thickBot="1" x14ac:dyDescent="0.3">
      <c r="B27" s="12"/>
      <c r="C27" s="13"/>
      <c r="D27" s="26"/>
    </row>
    <row r="28" spans="2:8" ht="15.75" thickBot="1" x14ac:dyDescent="0.3">
      <c r="B28" s="15" t="s">
        <v>6</v>
      </c>
      <c r="C28" s="16"/>
      <c r="D28" s="30"/>
      <c r="E28" s="11"/>
      <c r="F28" s="11"/>
      <c r="G28" s="11"/>
      <c r="H28" s="11"/>
    </row>
    <row r="29" spans="2:8" x14ac:dyDescent="0.25">
      <c r="B29" s="31" t="s">
        <v>2</v>
      </c>
      <c r="C29" s="32"/>
      <c r="D29" s="33">
        <f>G150</f>
        <v>0</v>
      </c>
    </row>
    <row r="30" spans="2:8" ht="15.75" thickBot="1" x14ac:dyDescent="0.3">
      <c r="B30" s="37" t="s">
        <v>3</v>
      </c>
      <c r="C30" s="38"/>
      <c r="D30" s="39">
        <f>D29*0.22</f>
        <v>0</v>
      </c>
    </row>
    <row r="31" spans="2:8" ht="15.75" thickBot="1" x14ac:dyDescent="0.3">
      <c r="B31" s="40" t="s">
        <v>4</v>
      </c>
      <c r="C31" s="41"/>
      <c r="D31" s="42">
        <f>D29+D30</f>
        <v>0</v>
      </c>
    </row>
    <row r="32" spans="2:8" ht="15.75" thickBot="1" x14ac:dyDescent="0.3">
      <c r="B32" s="13"/>
      <c r="C32" s="26"/>
    </row>
    <row r="33" spans="1:8" ht="24.75" thickBot="1" x14ac:dyDescent="0.3">
      <c r="A33" s="43" t="s">
        <v>91</v>
      </c>
      <c r="B33" s="43" t="s">
        <v>8</v>
      </c>
      <c r="C33" s="44" t="s">
        <v>85</v>
      </c>
      <c r="D33" s="44" t="s">
        <v>9</v>
      </c>
      <c r="E33" s="44" t="s">
        <v>10</v>
      </c>
      <c r="F33" s="45" t="s">
        <v>11</v>
      </c>
      <c r="G33" s="46" t="s">
        <v>12</v>
      </c>
      <c r="H33" s="47" t="s">
        <v>7</v>
      </c>
    </row>
    <row r="34" spans="1:8" ht="15.75" thickBot="1" x14ac:dyDescent="0.3">
      <c r="A34" s="48"/>
      <c r="B34" s="49" t="s">
        <v>95</v>
      </c>
      <c r="C34" s="50"/>
      <c r="D34" s="50"/>
      <c r="E34" s="50"/>
      <c r="F34" s="50"/>
      <c r="G34" s="50"/>
      <c r="H34" s="51"/>
    </row>
    <row r="35" spans="1:8" ht="102.95" customHeight="1" x14ac:dyDescent="0.25">
      <c r="A35" s="48">
        <v>10120</v>
      </c>
      <c r="B35" s="52" t="s">
        <v>13</v>
      </c>
      <c r="C35" s="53" t="s">
        <v>171</v>
      </c>
      <c r="D35" s="54" t="s">
        <v>14</v>
      </c>
      <c r="E35" s="55">
        <v>3000</v>
      </c>
      <c r="F35" s="2">
        <v>0</v>
      </c>
      <c r="G35" s="56">
        <f>E35*F35</f>
        <v>0</v>
      </c>
      <c r="H35" s="57">
        <v>9.5000000000000001E-2</v>
      </c>
    </row>
    <row r="36" spans="1:8" ht="39" customHeight="1" x14ac:dyDescent="0.25">
      <c r="A36" s="48">
        <v>10121</v>
      </c>
      <c r="B36" s="52" t="s">
        <v>15</v>
      </c>
      <c r="C36" s="53" t="s">
        <v>147</v>
      </c>
      <c r="D36" s="54" t="s">
        <v>14</v>
      </c>
      <c r="E36" s="55">
        <v>1000</v>
      </c>
      <c r="F36" s="2">
        <v>0</v>
      </c>
      <c r="G36" s="56">
        <f t="shared" ref="G36:G78" si="0">E36*F36</f>
        <v>0</v>
      </c>
      <c r="H36" s="58">
        <v>9.5000000000000001E-2</v>
      </c>
    </row>
    <row r="37" spans="1:8" ht="101.65" customHeight="1" x14ac:dyDescent="0.25">
      <c r="A37" s="48"/>
      <c r="B37" s="52" t="s">
        <v>16</v>
      </c>
      <c r="C37" s="53" t="s">
        <v>174</v>
      </c>
      <c r="D37" s="54" t="s">
        <v>14</v>
      </c>
      <c r="E37" s="55">
        <v>3000</v>
      </c>
      <c r="F37" s="2">
        <v>0</v>
      </c>
      <c r="G37" s="56">
        <f t="shared" si="0"/>
        <v>0</v>
      </c>
      <c r="H37" s="58">
        <v>9.5000000000000001E-2</v>
      </c>
    </row>
    <row r="38" spans="1:8" ht="39" customHeight="1" x14ac:dyDescent="0.25">
      <c r="A38" s="48"/>
      <c r="B38" s="52" t="s">
        <v>17</v>
      </c>
      <c r="C38" s="53" t="s">
        <v>147</v>
      </c>
      <c r="D38" s="54" t="s">
        <v>14</v>
      </c>
      <c r="E38" s="55">
        <v>2000</v>
      </c>
      <c r="F38" s="2">
        <v>0</v>
      </c>
      <c r="G38" s="56">
        <f t="shared" si="0"/>
        <v>0</v>
      </c>
      <c r="H38" s="58">
        <v>9.5000000000000001E-2</v>
      </c>
    </row>
    <row r="39" spans="1:8" ht="133.5" customHeight="1" x14ac:dyDescent="0.25">
      <c r="A39" s="59">
        <v>10131</v>
      </c>
      <c r="B39" s="60" t="s">
        <v>94</v>
      </c>
      <c r="C39" s="61" t="s">
        <v>173</v>
      </c>
      <c r="D39" s="62" t="s">
        <v>18</v>
      </c>
      <c r="E39" s="55">
        <v>5000</v>
      </c>
      <c r="F39" s="3">
        <v>0</v>
      </c>
      <c r="G39" s="56">
        <f t="shared" si="0"/>
        <v>0</v>
      </c>
      <c r="H39" s="63">
        <v>9.5000000000000001E-2</v>
      </c>
    </row>
    <row r="40" spans="1:8" ht="135.75" customHeight="1" x14ac:dyDescent="0.25">
      <c r="A40" s="59">
        <v>10134</v>
      </c>
      <c r="B40" s="60" t="s">
        <v>20</v>
      </c>
      <c r="C40" s="61" t="s">
        <v>172</v>
      </c>
      <c r="D40" s="62" t="s">
        <v>19</v>
      </c>
      <c r="E40" s="55">
        <v>2000</v>
      </c>
      <c r="F40" s="3">
        <v>0</v>
      </c>
      <c r="G40" s="56">
        <f t="shared" si="0"/>
        <v>0</v>
      </c>
      <c r="H40" s="63">
        <v>9.5000000000000001E-2</v>
      </c>
    </row>
    <row r="41" spans="1:8" ht="133.5" customHeight="1" x14ac:dyDescent="0.25">
      <c r="A41" s="59"/>
      <c r="B41" s="60" t="s">
        <v>21</v>
      </c>
      <c r="C41" s="61" t="s">
        <v>175</v>
      </c>
      <c r="D41" s="62" t="s">
        <v>18</v>
      </c>
      <c r="E41" s="55">
        <v>5000</v>
      </c>
      <c r="F41" s="3">
        <v>0</v>
      </c>
      <c r="G41" s="56">
        <f t="shared" si="0"/>
        <v>0</v>
      </c>
      <c r="H41" s="63">
        <v>9.5000000000000001E-2</v>
      </c>
    </row>
    <row r="42" spans="1:8" ht="148.5" customHeight="1" x14ac:dyDescent="0.25">
      <c r="A42" s="59">
        <v>10136</v>
      </c>
      <c r="B42" s="60" t="s">
        <v>22</v>
      </c>
      <c r="C42" s="61" t="s">
        <v>176</v>
      </c>
      <c r="D42" s="62" t="s">
        <v>23</v>
      </c>
      <c r="E42" s="55">
        <v>30</v>
      </c>
      <c r="F42" s="3">
        <v>0</v>
      </c>
      <c r="G42" s="56">
        <f t="shared" si="0"/>
        <v>0</v>
      </c>
      <c r="H42" s="63">
        <v>9.5000000000000001E-2</v>
      </c>
    </row>
    <row r="43" spans="1:8" ht="120.75" customHeight="1" x14ac:dyDescent="0.25">
      <c r="A43" s="59">
        <v>10135</v>
      </c>
      <c r="B43" s="60" t="s">
        <v>24</v>
      </c>
      <c r="C43" s="61" t="s">
        <v>177</v>
      </c>
      <c r="D43" s="62" t="s">
        <v>23</v>
      </c>
      <c r="E43" s="55">
        <v>30</v>
      </c>
      <c r="F43" s="3">
        <v>0</v>
      </c>
      <c r="G43" s="56">
        <f t="shared" si="0"/>
        <v>0</v>
      </c>
      <c r="H43" s="63">
        <v>9.5000000000000001E-2</v>
      </c>
    </row>
    <row r="44" spans="1:8" ht="122.25" customHeight="1" x14ac:dyDescent="0.25">
      <c r="A44" s="59">
        <v>10137</v>
      </c>
      <c r="B44" s="60" t="s">
        <v>25</v>
      </c>
      <c r="C44" s="61" t="s">
        <v>178</v>
      </c>
      <c r="D44" s="62" t="s">
        <v>18</v>
      </c>
      <c r="E44" s="55">
        <v>400</v>
      </c>
      <c r="F44" s="3">
        <v>0</v>
      </c>
      <c r="G44" s="56">
        <f t="shared" si="0"/>
        <v>0</v>
      </c>
      <c r="H44" s="63">
        <v>9.5000000000000001E-2</v>
      </c>
    </row>
    <row r="45" spans="1:8" ht="150" customHeight="1" x14ac:dyDescent="0.25">
      <c r="A45" s="59">
        <v>10142</v>
      </c>
      <c r="B45" s="60" t="s">
        <v>97</v>
      </c>
      <c r="C45" s="61" t="s">
        <v>179</v>
      </c>
      <c r="D45" s="62" t="s">
        <v>23</v>
      </c>
      <c r="E45" s="55">
        <v>7</v>
      </c>
      <c r="F45" s="3">
        <v>0</v>
      </c>
      <c r="G45" s="56">
        <f t="shared" si="0"/>
        <v>0</v>
      </c>
      <c r="H45" s="63">
        <v>0.22</v>
      </c>
    </row>
    <row r="46" spans="1:8" ht="153" customHeight="1" x14ac:dyDescent="0.25">
      <c r="A46" s="59"/>
      <c r="B46" s="60" t="s">
        <v>98</v>
      </c>
      <c r="C46" s="61" t="s">
        <v>180</v>
      </c>
      <c r="D46" s="62" t="s">
        <v>23</v>
      </c>
      <c r="E46" s="55">
        <v>7</v>
      </c>
      <c r="F46" s="3">
        <v>0</v>
      </c>
      <c r="G46" s="56">
        <f t="shared" si="0"/>
        <v>0</v>
      </c>
      <c r="H46" s="63">
        <v>0.22</v>
      </c>
    </row>
    <row r="47" spans="1:8" ht="48" x14ac:dyDescent="0.25">
      <c r="A47" s="59"/>
      <c r="B47" s="60" t="s">
        <v>124</v>
      </c>
      <c r="C47" s="61" t="s">
        <v>148</v>
      </c>
      <c r="D47" s="62" t="s">
        <v>23</v>
      </c>
      <c r="E47" s="55">
        <v>10</v>
      </c>
      <c r="F47" s="3">
        <v>0</v>
      </c>
      <c r="G47" s="56">
        <f t="shared" si="0"/>
        <v>0</v>
      </c>
      <c r="H47" s="63">
        <v>0.22</v>
      </c>
    </row>
    <row r="48" spans="1:8" ht="60" x14ac:dyDescent="0.25">
      <c r="A48" s="59"/>
      <c r="B48" s="60" t="s">
        <v>125</v>
      </c>
      <c r="C48" s="61" t="s">
        <v>181</v>
      </c>
      <c r="D48" s="62" t="s">
        <v>23</v>
      </c>
      <c r="E48" s="55">
        <v>20</v>
      </c>
      <c r="F48" s="3">
        <v>0</v>
      </c>
      <c r="G48" s="56">
        <f t="shared" si="0"/>
        <v>0</v>
      </c>
      <c r="H48" s="63">
        <v>0.22</v>
      </c>
    </row>
    <row r="49" spans="1:8" ht="57.75" customHeight="1" x14ac:dyDescent="0.25">
      <c r="A49" s="59"/>
      <c r="B49" s="60" t="s">
        <v>126</v>
      </c>
      <c r="C49" s="61" t="s">
        <v>182</v>
      </c>
      <c r="D49" s="62" t="s">
        <v>23</v>
      </c>
      <c r="E49" s="55">
        <v>15</v>
      </c>
      <c r="F49" s="3">
        <v>0</v>
      </c>
      <c r="G49" s="56">
        <f t="shared" si="0"/>
        <v>0</v>
      </c>
      <c r="H49" s="63">
        <v>0.22</v>
      </c>
    </row>
    <row r="50" spans="1:8" ht="48" x14ac:dyDescent="0.25">
      <c r="A50" s="59"/>
      <c r="B50" s="60" t="s">
        <v>127</v>
      </c>
      <c r="C50" s="61" t="s">
        <v>183</v>
      </c>
      <c r="D50" s="62" t="s">
        <v>14</v>
      </c>
      <c r="E50" s="55">
        <v>30</v>
      </c>
      <c r="F50" s="3">
        <v>0</v>
      </c>
      <c r="G50" s="56">
        <f t="shared" si="0"/>
        <v>0</v>
      </c>
      <c r="H50" s="63">
        <v>0.22</v>
      </c>
    </row>
    <row r="51" spans="1:8" ht="48" x14ac:dyDescent="0.25">
      <c r="A51" s="59"/>
      <c r="B51" s="60" t="s">
        <v>128</v>
      </c>
      <c r="C51" s="61" t="s">
        <v>183</v>
      </c>
      <c r="D51" s="62" t="s">
        <v>14</v>
      </c>
      <c r="E51" s="55">
        <v>30</v>
      </c>
      <c r="F51" s="3">
        <v>0</v>
      </c>
      <c r="G51" s="56">
        <f t="shared" si="0"/>
        <v>0</v>
      </c>
      <c r="H51" s="63">
        <v>0.22</v>
      </c>
    </row>
    <row r="52" spans="1:8" ht="57.75" customHeight="1" x14ac:dyDescent="0.25">
      <c r="A52" s="59"/>
      <c r="B52" s="60" t="s">
        <v>129</v>
      </c>
      <c r="C52" s="61" t="s">
        <v>149</v>
      </c>
      <c r="D52" s="62" t="s">
        <v>19</v>
      </c>
      <c r="E52" s="55">
        <v>25</v>
      </c>
      <c r="F52" s="3">
        <v>0</v>
      </c>
      <c r="G52" s="56">
        <f t="shared" si="0"/>
        <v>0</v>
      </c>
      <c r="H52" s="63">
        <v>0.22</v>
      </c>
    </row>
    <row r="53" spans="1:8" ht="57.75" customHeight="1" x14ac:dyDescent="0.25">
      <c r="A53" s="59"/>
      <c r="B53" s="60" t="s">
        <v>130</v>
      </c>
      <c r="C53" s="61" t="s">
        <v>150</v>
      </c>
      <c r="D53" s="62" t="s">
        <v>19</v>
      </c>
      <c r="E53" s="55">
        <v>25</v>
      </c>
      <c r="F53" s="3">
        <v>0</v>
      </c>
      <c r="G53" s="56">
        <f t="shared" si="0"/>
        <v>0</v>
      </c>
      <c r="H53" s="63">
        <v>0.22</v>
      </c>
    </row>
    <row r="54" spans="1:8" ht="57.75" customHeight="1" x14ac:dyDescent="0.25">
      <c r="A54" s="59"/>
      <c r="B54" s="60" t="s">
        <v>131</v>
      </c>
      <c r="C54" s="61" t="s">
        <v>150</v>
      </c>
      <c r="D54" s="62" t="s">
        <v>19</v>
      </c>
      <c r="E54" s="55">
        <v>50</v>
      </c>
      <c r="F54" s="3">
        <v>0</v>
      </c>
      <c r="G54" s="56">
        <f t="shared" si="0"/>
        <v>0</v>
      </c>
      <c r="H54" s="63">
        <v>0.22</v>
      </c>
    </row>
    <row r="55" spans="1:8" ht="57.75" customHeight="1" x14ac:dyDescent="0.25">
      <c r="A55" s="59"/>
      <c r="B55" s="60" t="s">
        <v>132</v>
      </c>
      <c r="C55" s="61" t="s">
        <v>150</v>
      </c>
      <c r="D55" s="62" t="s">
        <v>19</v>
      </c>
      <c r="E55" s="55">
        <v>50</v>
      </c>
      <c r="F55" s="3">
        <v>0</v>
      </c>
      <c r="G55" s="56">
        <f t="shared" si="0"/>
        <v>0</v>
      </c>
      <c r="H55" s="63">
        <v>0.22</v>
      </c>
    </row>
    <row r="56" spans="1:8" ht="35.25" customHeight="1" x14ac:dyDescent="0.25">
      <c r="A56" s="59"/>
      <c r="B56" s="60" t="s">
        <v>92</v>
      </c>
      <c r="C56" s="61" t="s">
        <v>151</v>
      </c>
      <c r="D56" s="62" t="s">
        <v>14</v>
      </c>
      <c r="E56" s="55">
        <v>980000</v>
      </c>
      <c r="F56" s="3">
        <v>0</v>
      </c>
      <c r="G56" s="56">
        <f t="shared" si="0"/>
        <v>0</v>
      </c>
      <c r="H56" s="63">
        <v>0.22</v>
      </c>
    </row>
    <row r="57" spans="1:8" ht="37.5" customHeight="1" x14ac:dyDescent="0.25">
      <c r="A57" s="59">
        <v>10152</v>
      </c>
      <c r="B57" s="60" t="s">
        <v>26</v>
      </c>
      <c r="C57" s="61" t="s">
        <v>152</v>
      </c>
      <c r="D57" s="62" t="s">
        <v>14</v>
      </c>
      <c r="E57" s="55">
        <v>18500</v>
      </c>
      <c r="F57" s="3">
        <v>0</v>
      </c>
      <c r="G57" s="56">
        <f t="shared" si="0"/>
        <v>0</v>
      </c>
      <c r="H57" s="63">
        <v>0.22</v>
      </c>
    </row>
    <row r="58" spans="1:8" ht="138" customHeight="1" x14ac:dyDescent="0.25">
      <c r="A58" s="59"/>
      <c r="B58" s="60" t="s">
        <v>27</v>
      </c>
      <c r="C58" s="61" t="s">
        <v>184</v>
      </c>
      <c r="D58" s="62" t="s">
        <v>19</v>
      </c>
      <c r="E58" s="55">
        <v>23000</v>
      </c>
      <c r="F58" s="3">
        <v>0</v>
      </c>
      <c r="G58" s="56">
        <f t="shared" si="0"/>
        <v>0</v>
      </c>
      <c r="H58" s="63">
        <v>0.22</v>
      </c>
    </row>
    <row r="59" spans="1:8" ht="135.75" customHeight="1" x14ac:dyDescent="0.25">
      <c r="A59" s="59"/>
      <c r="B59" s="60" t="s">
        <v>99</v>
      </c>
      <c r="C59" s="61" t="s">
        <v>185</v>
      </c>
      <c r="D59" s="62" t="s">
        <v>19</v>
      </c>
      <c r="E59" s="55">
        <v>2000</v>
      </c>
      <c r="F59" s="3">
        <v>0</v>
      </c>
      <c r="G59" s="56">
        <f t="shared" ref="G59" si="1">E59*F59</f>
        <v>0</v>
      </c>
      <c r="H59" s="63">
        <v>0.22</v>
      </c>
    </row>
    <row r="60" spans="1:8" ht="118.5" customHeight="1" x14ac:dyDescent="0.25">
      <c r="A60" s="59">
        <v>10161</v>
      </c>
      <c r="B60" s="60" t="s">
        <v>28</v>
      </c>
      <c r="C60" s="61" t="s">
        <v>153</v>
      </c>
      <c r="D60" s="62" t="s">
        <v>19</v>
      </c>
      <c r="E60" s="55">
        <f>11000+2000</f>
        <v>13000</v>
      </c>
      <c r="F60" s="3">
        <v>0</v>
      </c>
      <c r="G60" s="56">
        <f t="shared" si="0"/>
        <v>0</v>
      </c>
      <c r="H60" s="63">
        <v>0.22</v>
      </c>
    </row>
    <row r="61" spans="1:8" ht="88.15" customHeight="1" x14ac:dyDescent="0.25">
      <c r="A61" s="59">
        <v>10162</v>
      </c>
      <c r="B61" s="60" t="s">
        <v>29</v>
      </c>
      <c r="C61" s="61" t="s">
        <v>154</v>
      </c>
      <c r="D61" s="62" t="s">
        <v>19</v>
      </c>
      <c r="E61" s="55">
        <v>8000</v>
      </c>
      <c r="F61" s="3">
        <v>0</v>
      </c>
      <c r="G61" s="56">
        <f t="shared" si="0"/>
        <v>0</v>
      </c>
      <c r="H61" s="63">
        <v>0.22</v>
      </c>
    </row>
    <row r="62" spans="1:8" ht="195" customHeight="1" x14ac:dyDescent="0.25">
      <c r="A62" s="59">
        <v>10171</v>
      </c>
      <c r="B62" s="60" t="s">
        <v>93</v>
      </c>
      <c r="C62" s="61" t="s">
        <v>186</v>
      </c>
      <c r="D62" s="62" t="s">
        <v>32</v>
      </c>
      <c r="E62" s="55">
        <v>3</v>
      </c>
      <c r="F62" s="3">
        <v>0</v>
      </c>
      <c r="G62" s="56">
        <f t="shared" si="0"/>
        <v>0</v>
      </c>
      <c r="H62" s="63">
        <v>0.22</v>
      </c>
    </row>
    <row r="63" spans="1:8" ht="197.25" customHeight="1" x14ac:dyDescent="0.25">
      <c r="A63" s="59">
        <v>10172</v>
      </c>
      <c r="B63" s="60" t="s">
        <v>31</v>
      </c>
      <c r="C63" s="61" t="s">
        <v>187</v>
      </c>
      <c r="D63" s="62" t="s">
        <v>32</v>
      </c>
      <c r="E63" s="55">
        <v>25</v>
      </c>
      <c r="F63" s="3">
        <v>0</v>
      </c>
      <c r="G63" s="56">
        <f t="shared" si="0"/>
        <v>0</v>
      </c>
      <c r="H63" s="63">
        <v>0.22</v>
      </c>
    </row>
    <row r="64" spans="1:8" ht="169.5" customHeight="1" x14ac:dyDescent="0.25">
      <c r="A64" s="59"/>
      <c r="B64" s="64" t="s">
        <v>33</v>
      </c>
      <c r="C64" s="61" t="s">
        <v>188</v>
      </c>
      <c r="D64" s="62" t="s">
        <v>14</v>
      </c>
      <c r="E64" s="55">
        <f>1000+200</f>
        <v>1200</v>
      </c>
      <c r="F64" s="3">
        <v>0</v>
      </c>
      <c r="G64" s="56">
        <f>E64*F64</f>
        <v>0</v>
      </c>
      <c r="H64" s="63">
        <v>0.22</v>
      </c>
    </row>
    <row r="65" spans="1:8" ht="65.25" customHeight="1" x14ac:dyDescent="0.25">
      <c r="A65" s="59"/>
      <c r="B65" s="60" t="s">
        <v>89</v>
      </c>
      <c r="C65" s="61" t="s">
        <v>155</v>
      </c>
      <c r="D65" s="62" t="s">
        <v>14</v>
      </c>
      <c r="E65" s="55">
        <f>1000</f>
        <v>1000</v>
      </c>
      <c r="F65" s="3">
        <v>0</v>
      </c>
      <c r="G65" s="56">
        <f t="shared" ref="G65:G75" si="2">E65*F65</f>
        <v>0</v>
      </c>
      <c r="H65" s="63">
        <v>0.22</v>
      </c>
    </row>
    <row r="66" spans="1:8" ht="48" x14ac:dyDescent="0.25">
      <c r="A66" s="59"/>
      <c r="B66" s="60" t="s">
        <v>34</v>
      </c>
      <c r="C66" s="65" t="s">
        <v>156</v>
      </c>
      <c r="D66" s="62" t="s">
        <v>19</v>
      </c>
      <c r="E66" s="55">
        <f>200+600+200</f>
        <v>1000</v>
      </c>
      <c r="F66" s="3">
        <v>0</v>
      </c>
      <c r="G66" s="56">
        <f t="shared" si="2"/>
        <v>0</v>
      </c>
      <c r="H66" s="63">
        <v>0.22</v>
      </c>
    </row>
    <row r="67" spans="1:8" ht="96" x14ac:dyDescent="0.25">
      <c r="A67" s="59"/>
      <c r="B67" s="60" t="s">
        <v>86</v>
      </c>
      <c r="C67" s="65" t="s">
        <v>157</v>
      </c>
      <c r="D67" s="62" t="s">
        <v>14</v>
      </c>
      <c r="E67" s="55">
        <v>2000</v>
      </c>
      <c r="F67" s="3">
        <v>0</v>
      </c>
      <c r="G67" s="56">
        <f t="shared" si="2"/>
        <v>0</v>
      </c>
      <c r="H67" s="63">
        <v>0.22</v>
      </c>
    </row>
    <row r="68" spans="1:8" ht="162.75" customHeight="1" x14ac:dyDescent="0.25">
      <c r="A68" s="66"/>
      <c r="B68" s="60" t="s">
        <v>135</v>
      </c>
      <c r="C68" s="65" t="s">
        <v>109</v>
      </c>
      <c r="D68" s="62" t="s">
        <v>14</v>
      </c>
      <c r="E68" s="55">
        <v>2000</v>
      </c>
      <c r="F68" s="3">
        <v>0</v>
      </c>
      <c r="G68" s="56">
        <f t="shared" si="2"/>
        <v>0</v>
      </c>
      <c r="H68" s="63">
        <v>0.22</v>
      </c>
    </row>
    <row r="69" spans="1:8" ht="96" x14ac:dyDescent="0.25">
      <c r="A69" s="66"/>
      <c r="B69" s="60" t="s">
        <v>136</v>
      </c>
      <c r="C69" s="65" t="s">
        <v>157</v>
      </c>
      <c r="D69" s="62" t="s">
        <v>14</v>
      </c>
      <c r="E69" s="55">
        <v>1500</v>
      </c>
      <c r="F69" s="3">
        <v>0</v>
      </c>
      <c r="G69" s="56">
        <f t="shared" si="2"/>
        <v>0</v>
      </c>
      <c r="H69" s="63">
        <v>0.22</v>
      </c>
    </row>
    <row r="70" spans="1:8" ht="163.5" customHeight="1" x14ac:dyDescent="0.25">
      <c r="A70" s="66"/>
      <c r="B70" s="60" t="s">
        <v>137</v>
      </c>
      <c r="C70" s="65" t="s">
        <v>109</v>
      </c>
      <c r="D70" s="62" t="s">
        <v>14</v>
      </c>
      <c r="E70" s="55">
        <v>1500</v>
      </c>
      <c r="F70" s="3">
        <v>0</v>
      </c>
      <c r="G70" s="56">
        <f t="shared" si="2"/>
        <v>0</v>
      </c>
      <c r="H70" s="63">
        <v>0.22</v>
      </c>
    </row>
    <row r="71" spans="1:8" ht="96" x14ac:dyDescent="0.25">
      <c r="A71" s="59"/>
      <c r="B71" s="60" t="s">
        <v>138</v>
      </c>
      <c r="C71" s="65" t="s">
        <v>157</v>
      </c>
      <c r="D71" s="62" t="s">
        <v>14</v>
      </c>
      <c r="E71" s="55">
        <v>1500</v>
      </c>
      <c r="F71" s="3">
        <v>0</v>
      </c>
      <c r="G71" s="56">
        <f t="shared" si="2"/>
        <v>0</v>
      </c>
      <c r="H71" s="63">
        <v>0.22</v>
      </c>
    </row>
    <row r="72" spans="1:8" ht="156" x14ac:dyDescent="0.25">
      <c r="A72" s="67"/>
      <c r="B72" s="60" t="s">
        <v>139</v>
      </c>
      <c r="C72" s="65" t="s">
        <v>158</v>
      </c>
      <c r="D72" s="62" t="s">
        <v>14</v>
      </c>
      <c r="E72" s="55">
        <v>1500</v>
      </c>
      <c r="F72" s="3">
        <v>0</v>
      </c>
      <c r="G72" s="56">
        <f t="shared" si="2"/>
        <v>0</v>
      </c>
      <c r="H72" s="63">
        <v>0.22</v>
      </c>
    </row>
    <row r="73" spans="1:8" ht="87.75" customHeight="1" x14ac:dyDescent="0.25">
      <c r="A73" s="68"/>
      <c r="B73" s="60" t="s">
        <v>88</v>
      </c>
      <c r="C73" s="65" t="s">
        <v>159</v>
      </c>
      <c r="D73" s="62" t="s">
        <v>19</v>
      </c>
      <c r="E73" s="55">
        <v>1500</v>
      </c>
      <c r="F73" s="3">
        <v>0</v>
      </c>
      <c r="G73" s="56">
        <f t="shared" si="2"/>
        <v>0</v>
      </c>
      <c r="H73" s="63">
        <v>0.22</v>
      </c>
    </row>
    <row r="74" spans="1:8" ht="75" customHeight="1" x14ac:dyDescent="0.25">
      <c r="A74" s="68"/>
      <c r="B74" s="60" t="s">
        <v>87</v>
      </c>
      <c r="C74" s="65" t="s">
        <v>160</v>
      </c>
      <c r="D74" s="62" t="s">
        <v>14</v>
      </c>
      <c r="E74" s="55">
        <v>200</v>
      </c>
      <c r="F74" s="3">
        <v>0</v>
      </c>
      <c r="G74" s="56">
        <f t="shared" si="2"/>
        <v>0</v>
      </c>
      <c r="H74" s="63">
        <v>0.22</v>
      </c>
    </row>
    <row r="75" spans="1:8" ht="55.5" customHeight="1" x14ac:dyDescent="0.25">
      <c r="A75" s="68"/>
      <c r="B75" s="60" t="s">
        <v>100</v>
      </c>
      <c r="C75" s="65" t="s">
        <v>161</v>
      </c>
      <c r="D75" s="62" t="s">
        <v>14</v>
      </c>
      <c r="E75" s="55">
        <f>1000+250</f>
        <v>1250</v>
      </c>
      <c r="F75" s="3">
        <v>0</v>
      </c>
      <c r="G75" s="56">
        <f t="shared" si="2"/>
        <v>0</v>
      </c>
      <c r="H75" s="63">
        <v>0.22</v>
      </c>
    </row>
    <row r="76" spans="1:8" ht="24" x14ac:dyDescent="0.25">
      <c r="A76" s="68"/>
      <c r="B76" s="52" t="s">
        <v>35</v>
      </c>
      <c r="C76" s="61" t="s">
        <v>162</v>
      </c>
      <c r="D76" s="62" t="s">
        <v>19</v>
      </c>
      <c r="E76" s="55">
        <v>2000</v>
      </c>
      <c r="F76" s="3">
        <v>0</v>
      </c>
      <c r="G76" s="56">
        <f t="shared" si="0"/>
        <v>0</v>
      </c>
      <c r="H76" s="63">
        <v>0.22</v>
      </c>
    </row>
    <row r="77" spans="1:8" ht="151.9" customHeight="1" x14ac:dyDescent="0.25">
      <c r="A77" s="68"/>
      <c r="B77" s="60" t="s">
        <v>101</v>
      </c>
      <c r="C77" s="61" t="s">
        <v>163</v>
      </c>
      <c r="D77" s="62" t="s">
        <v>14</v>
      </c>
      <c r="E77" s="55">
        <v>25000</v>
      </c>
      <c r="F77" s="3">
        <v>0</v>
      </c>
      <c r="G77" s="56">
        <f t="shared" si="0"/>
        <v>0</v>
      </c>
      <c r="H77" s="63">
        <v>0.22</v>
      </c>
    </row>
    <row r="78" spans="1:8" ht="139.5" customHeight="1" x14ac:dyDescent="0.25">
      <c r="A78" s="68"/>
      <c r="B78" s="60" t="s">
        <v>102</v>
      </c>
      <c r="C78" s="61" t="s">
        <v>164</v>
      </c>
      <c r="D78" s="62" t="s">
        <v>14</v>
      </c>
      <c r="E78" s="55">
        <v>3000</v>
      </c>
      <c r="F78" s="3">
        <v>0</v>
      </c>
      <c r="G78" s="56">
        <f t="shared" si="0"/>
        <v>0</v>
      </c>
      <c r="H78" s="63">
        <v>0.22</v>
      </c>
    </row>
    <row r="79" spans="1:8" ht="78.75" customHeight="1" x14ac:dyDescent="0.25">
      <c r="A79" s="48"/>
      <c r="B79" s="69" t="s">
        <v>45</v>
      </c>
      <c r="C79" s="70" t="s">
        <v>165</v>
      </c>
      <c r="D79" s="71" t="s">
        <v>14</v>
      </c>
      <c r="E79" s="72">
        <v>200</v>
      </c>
      <c r="F79" s="8">
        <v>0</v>
      </c>
      <c r="G79" s="72">
        <f>F79*E79</f>
        <v>0</v>
      </c>
      <c r="H79" s="58">
        <v>0.22</v>
      </c>
    </row>
    <row r="80" spans="1:8" ht="17.25" customHeight="1" x14ac:dyDescent="0.25">
      <c r="A80" s="59"/>
      <c r="B80" s="73" t="s">
        <v>46</v>
      </c>
      <c r="C80" s="74" t="s">
        <v>167</v>
      </c>
      <c r="D80" s="75" t="s">
        <v>19</v>
      </c>
      <c r="E80" s="76">
        <v>150</v>
      </c>
      <c r="F80" s="6">
        <v>0</v>
      </c>
      <c r="G80" s="76">
        <f t="shared" ref="G80:G88" si="3">F80*E80</f>
        <v>0</v>
      </c>
      <c r="H80" s="63">
        <v>0.22</v>
      </c>
    </row>
    <row r="81" spans="1:8" ht="36" x14ac:dyDescent="0.25">
      <c r="A81" s="66"/>
      <c r="B81" s="77" t="s">
        <v>47</v>
      </c>
      <c r="C81" s="74" t="s">
        <v>166</v>
      </c>
      <c r="D81" s="75" t="s">
        <v>14</v>
      </c>
      <c r="E81" s="76">
        <v>100</v>
      </c>
      <c r="F81" s="6">
        <v>0</v>
      </c>
      <c r="G81" s="76">
        <f t="shared" si="3"/>
        <v>0</v>
      </c>
      <c r="H81" s="63">
        <v>0.22</v>
      </c>
    </row>
    <row r="82" spans="1:8" ht="36" x14ac:dyDescent="0.25">
      <c r="A82" s="66"/>
      <c r="B82" s="77" t="s">
        <v>48</v>
      </c>
      <c r="C82" s="74" t="s">
        <v>166</v>
      </c>
      <c r="D82" s="75" t="s">
        <v>14</v>
      </c>
      <c r="E82" s="76">
        <v>100</v>
      </c>
      <c r="F82" s="6">
        <v>0</v>
      </c>
      <c r="G82" s="76">
        <f t="shared" si="3"/>
        <v>0</v>
      </c>
      <c r="H82" s="63">
        <v>0.22</v>
      </c>
    </row>
    <row r="83" spans="1:8" ht="39" customHeight="1" x14ac:dyDescent="0.25">
      <c r="A83" s="66"/>
      <c r="B83" s="73" t="s">
        <v>110</v>
      </c>
      <c r="C83" s="74" t="s">
        <v>167</v>
      </c>
      <c r="D83" s="75" t="s">
        <v>19</v>
      </c>
      <c r="E83" s="76">
        <v>100</v>
      </c>
      <c r="F83" s="6">
        <v>0</v>
      </c>
      <c r="G83" s="76">
        <f t="shared" si="3"/>
        <v>0</v>
      </c>
      <c r="H83" s="63">
        <v>0.22</v>
      </c>
    </row>
    <row r="84" spans="1:8" ht="39.75" customHeight="1" x14ac:dyDescent="0.25">
      <c r="A84" s="78"/>
      <c r="B84" s="73" t="s">
        <v>111</v>
      </c>
      <c r="C84" s="74" t="s">
        <v>167</v>
      </c>
      <c r="D84" s="75" t="s">
        <v>19</v>
      </c>
      <c r="E84" s="76">
        <v>10</v>
      </c>
      <c r="F84" s="6">
        <v>0</v>
      </c>
      <c r="G84" s="76">
        <f t="shared" si="3"/>
        <v>0</v>
      </c>
      <c r="H84" s="63">
        <v>0.22</v>
      </c>
    </row>
    <row r="85" spans="1:8" ht="42" customHeight="1" x14ac:dyDescent="0.25">
      <c r="A85" s="78"/>
      <c r="B85" s="73" t="s">
        <v>112</v>
      </c>
      <c r="C85" s="74" t="s">
        <v>167</v>
      </c>
      <c r="D85" s="75" t="s">
        <v>19</v>
      </c>
      <c r="E85" s="76">
        <v>10</v>
      </c>
      <c r="F85" s="6">
        <v>0</v>
      </c>
      <c r="G85" s="76">
        <f t="shared" si="3"/>
        <v>0</v>
      </c>
      <c r="H85" s="63">
        <v>0.22</v>
      </c>
    </row>
    <row r="86" spans="1:8" ht="39.75" customHeight="1" x14ac:dyDescent="0.25">
      <c r="A86" s="78"/>
      <c r="B86" s="73" t="s">
        <v>113</v>
      </c>
      <c r="C86" s="74" t="s">
        <v>167</v>
      </c>
      <c r="D86" s="75" t="s">
        <v>19</v>
      </c>
      <c r="E86" s="76">
        <v>5</v>
      </c>
      <c r="F86" s="6">
        <v>0</v>
      </c>
      <c r="G86" s="76">
        <f t="shared" si="3"/>
        <v>0</v>
      </c>
      <c r="H86" s="63">
        <v>0.22</v>
      </c>
    </row>
    <row r="87" spans="1:8" ht="36.75" x14ac:dyDescent="0.25">
      <c r="A87" s="78"/>
      <c r="B87" s="73" t="s">
        <v>114</v>
      </c>
      <c r="C87" s="74" t="s">
        <v>167</v>
      </c>
      <c r="D87" s="75" t="s">
        <v>19</v>
      </c>
      <c r="E87" s="76">
        <v>10</v>
      </c>
      <c r="F87" s="6">
        <v>0</v>
      </c>
      <c r="G87" s="76">
        <f t="shared" si="3"/>
        <v>0</v>
      </c>
      <c r="H87" s="63">
        <v>0.22</v>
      </c>
    </row>
    <row r="88" spans="1:8" ht="44.25" customHeight="1" x14ac:dyDescent="0.25">
      <c r="A88" s="78"/>
      <c r="B88" s="73" t="s">
        <v>115</v>
      </c>
      <c r="C88" s="74" t="s">
        <v>167</v>
      </c>
      <c r="D88" s="75" t="s">
        <v>19</v>
      </c>
      <c r="E88" s="76">
        <v>10</v>
      </c>
      <c r="F88" s="6">
        <v>0</v>
      </c>
      <c r="G88" s="76">
        <f t="shared" si="3"/>
        <v>0</v>
      </c>
      <c r="H88" s="63">
        <v>0.22</v>
      </c>
    </row>
    <row r="89" spans="1:8" ht="96.75" x14ac:dyDescent="0.25">
      <c r="A89" s="79"/>
      <c r="B89" s="80" t="s">
        <v>49</v>
      </c>
      <c r="C89" s="81" t="s">
        <v>189</v>
      </c>
      <c r="D89" s="71" t="s">
        <v>14</v>
      </c>
      <c r="E89" s="72">
        <v>600</v>
      </c>
      <c r="F89" s="9">
        <v>0</v>
      </c>
      <c r="G89" s="72">
        <f>E89*F89</f>
        <v>0</v>
      </c>
      <c r="H89" s="58">
        <v>0.22</v>
      </c>
    </row>
    <row r="90" spans="1:8" ht="24.75" x14ac:dyDescent="0.25">
      <c r="A90" s="79"/>
      <c r="B90" s="73" t="s">
        <v>103</v>
      </c>
      <c r="C90" s="82" t="s">
        <v>168</v>
      </c>
      <c r="D90" s="75" t="s">
        <v>50</v>
      </c>
      <c r="E90" s="76">
        <v>400</v>
      </c>
      <c r="F90" s="4">
        <v>0</v>
      </c>
      <c r="G90" s="76">
        <f t="shared" ref="G90:G99" si="4">E90*F90</f>
        <v>0</v>
      </c>
      <c r="H90" s="63">
        <v>0.22</v>
      </c>
    </row>
    <row r="91" spans="1:8" ht="96.75" x14ac:dyDescent="0.25">
      <c r="A91" s="79"/>
      <c r="B91" s="73" t="s">
        <v>51</v>
      </c>
      <c r="C91" s="82" t="s">
        <v>189</v>
      </c>
      <c r="D91" s="75" t="s">
        <v>32</v>
      </c>
      <c r="E91" s="76">
        <v>60</v>
      </c>
      <c r="F91" s="4">
        <v>0</v>
      </c>
      <c r="G91" s="76">
        <f t="shared" si="4"/>
        <v>0</v>
      </c>
      <c r="H91" s="63">
        <v>0.22</v>
      </c>
    </row>
    <row r="92" spans="1:8" ht="87.75" customHeight="1" x14ac:dyDescent="0.25">
      <c r="A92" s="79"/>
      <c r="B92" s="73" t="s">
        <v>53</v>
      </c>
      <c r="C92" s="82" t="s">
        <v>169</v>
      </c>
      <c r="D92" s="75" t="s">
        <v>14</v>
      </c>
      <c r="E92" s="76">
        <v>200</v>
      </c>
      <c r="F92" s="4">
        <v>0</v>
      </c>
      <c r="G92" s="76">
        <f t="shared" si="4"/>
        <v>0</v>
      </c>
      <c r="H92" s="63">
        <v>0.22</v>
      </c>
    </row>
    <row r="93" spans="1:8" ht="159.75" customHeight="1" x14ac:dyDescent="0.25">
      <c r="A93" s="79"/>
      <c r="B93" s="73" t="s">
        <v>140</v>
      </c>
      <c r="C93" s="82" t="s">
        <v>109</v>
      </c>
      <c r="D93" s="75" t="s">
        <v>14</v>
      </c>
      <c r="E93" s="76">
        <v>600</v>
      </c>
      <c r="F93" s="4">
        <v>0</v>
      </c>
      <c r="G93" s="76">
        <f t="shared" si="4"/>
        <v>0</v>
      </c>
      <c r="H93" s="63">
        <v>0.22</v>
      </c>
    </row>
    <row r="94" spans="1:8" ht="84.75" x14ac:dyDescent="0.25">
      <c r="A94" s="79"/>
      <c r="B94" s="73" t="s">
        <v>141</v>
      </c>
      <c r="C94" s="82" t="s">
        <v>169</v>
      </c>
      <c r="D94" s="75" t="s">
        <v>14</v>
      </c>
      <c r="E94" s="76">
        <v>200</v>
      </c>
      <c r="F94" s="4">
        <v>0</v>
      </c>
      <c r="G94" s="76">
        <f t="shared" si="4"/>
        <v>0</v>
      </c>
      <c r="H94" s="63">
        <v>0.22</v>
      </c>
    </row>
    <row r="95" spans="1:8" ht="159.75" customHeight="1" x14ac:dyDescent="0.25">
      <c r="A95" s="79"/>
      <c r="B95" s="73" t="s">
        <v>142</v>
      </c>
      <c r="C95" s="82" t="s">
        <v>109</v>
      </c>
      <c r="D95" s="75" t="s">
        <v>14</v>
      </c>
      <c r="E95" s="76">
        <v>600</v>
      </c>
      <c r="F95" s="4">
        <v>0</v>
      </c>
      <c r="G95" s="76">
        <f t="shared" si="4"/>
        <v>0</v>
      </c>
      <c r="H95" s="63">
        <v>0.22</v>
      </c>
    </row>
    <row r="96" spans="1:8" ht="84.75" x14ac:dyDescent="0.25">
      <c r="A96" s="79"/>
      <c r="B96" s="73" t="s">
        <v>145</v>
      </c>
      <c r="C96" s="82" t="s">
        <v>169</v>
      </c>
      <c r="D96" s="75" t="s">
        <v>14</v>
      </c>
      <c r="E96" s="76">
        <v>500</v>
      </c>
      <c r="F96" s="4">
        <v>0</v>
      </c>
      <c r="G96" s="76">
        <f t="shared" si="4"/>
        <v>0</v>
      </c>
      <c r="H96" s="63">
        <v>0.22</v>
      </c>
    </row>
    <row r="97" spans="1:8" ht="159.75" customHeight="1" x14ac:dyDescent="0.25">
      <c r="A97" s="79"/>
      <c r="B97" s="73" t="s">
        <v>146</v>
      </c>
      <c r="C97" s="82" t="s">
        <v>109</v>
      </c>
      <c r="D97" s="75" t="s">
        <v>14</v>
      </c>
      <c r="E97" s="76">
        <v>500</v>
      </c>
      <c r="F97" s="4">
        <v>0</v>
      </c>
      <c r="G97" s="76">
        <f t="shared" si="4"/>
        <v>0</v>
      </c>
      <c r="H97" s="63">
        <v>0.22</v>
      </c>
    </row>
    <row r="98" spans="1:8" ht="84.75" x14ac:dyDescent="0.25">
      <c r="A98" s="79"/>
      <c r="B98" s="73" t="s">
        <v>143</v>
      </c>
      <c r="C98" s="82" t="s">
        <v>169</v>
      </c>
      <c r="D98" s="75" t="s">
        <v>14</v>
      </c>
      <c r="E98" s="76">
        <v>300</v>
      </c>
      <c r="F98" s="4">
        <v>0</v>
      </c>
      <c r="G98" s="76">
        <f t="shared" si="4"/>
        <v>0</v>
      </c>
      <c r="H98" s="63">
        <v>0.22</v>
      </c>
    </row>
    <row r="99" spans="1:8" ht="162.75" customHeight="1" thickBot="1" x14ac:dyDescent="0.3">
      <c r="A99" s="79"/>
      <c r="B99" s="73" t="s">
        <v>144</v>
      </c>
      <c r="C99" s="82" t="s">
        <v>109</v>
      </c>
      <c r="D99" s="75" t="s">
        <v>14</v>
      </c>
      <c r="E99" s="76">
        <v>870</v>
      </c>
      <c r="F99" s="4">
        <v>0</v>
      </c>
      <c r="G99" s="76">
        <f t="shared" si="4"/>
        <v>0</v>
      </c>
      <c r="H99" s="63">
        <v>0.22</v>
      </c>
    </row>
    <row r="100" spans="1:8" ht="15.75" thickBot="1" x14ac:dyDescent="0.3">
      <c r="B100" s="83" t="s">
        <v>36</v>
      </c>
      <c r="C100" s="84"/>
      <c r="D100" s="84"/>
      <c r="E100" s="85"/>
      <c r="F100" s="50"/>
      <c r="G100" s="86">
        <f>SUM(G35:G99)</f>
        <v>0</v>
      </c>
      <c r="H100" s="51"/>
    </row>
    <row r="101" spans="1:8" ht="15.75" thickBot="1" x14ac:dyDescent="0.3">
      <c r="A101" s="87"/>
      <c r="B101" s="88"/>
      <c r="C101" s="88"/>
      <c r="D101" s="88"/>
      <c r="E101" s="88"/>
      <c r="F101" s="88"/>
      <c r="G101" s="89"/>
      <c r="H101" s="90"/>
    </row>
    <row r="102" spans="1:8" ht="15.75" thickBot="1" x14ac:dyDescent="0.3">
      <c r="A102" s="48"/>
      <c r="B102" s="49" t="s">
        <v>5</v>
      </c>
      <c r="C102" s="50"/>
      <c r="D102" s="50"/>
      <c r="E102" s="50"/>
      <c r="F102" s="50"/>
      <c r="G102" s="50"/>
      <c r="H102" s="51"/>
    </row>
    <row r="103" spans="1:8" ht="24" x14ac:dyDescent="0.25">
      <c r="A103" s="91"/>
      <c r="B103" s="52" t="s">
        <v>37</v>
      </c>
      <c r="C103" s="92" t="s">
        <v>38</v>
      </c>
      <c r="D103" s="54" t="s">
        <v>23</v>
      </c>
      <c r="E103" s="55">
        <v>7000</v>
      </c>
      <c r="F103" s="2">
        <v>0</v>
      </c>
      <c r="G103" s="56">
        <f>F103*E103</f>
        <v>0</v>
      </c>
      <c r="H103" s="58">
        <v>9.5000000000000001E-2</v>
      </c>
    </row>
    <row r="104" spans="1:8" ht="132" x14ac:dyDescent="0.25">
      <c r="A104" s="66"/>
      <c r="B104" s="60" t="s">
        <v>39</v>
      </c>
      <c r="C104" s="93" t="s">
        <v>190</v>
      </c>
      <c r="D104" s="62" t="s">
        <v>40</v>
      </c>
      <c r="E104" s="94">
        <v>3000</v>
      </c>
      <c r="F104" s="3">
        <v>0</v>
      </c>
      <c r="G104" s="56">
        <f>E104*F104</f>
        <v>0</v>
      </c>
      <c r="H104" s="63">
        <v>9.5000000000000001E-2</v>
      </c>
    </row>
    <row r="105" spans="1:8" ht="136.5" customHeight="1" x14ac:dyDescent="0.25">
      <c r="A105" s="66"/>
      <c r="B105" s="60" t="s">
        <v>41</v>
      </c>
      <c r="C105" s="93" t="s">
        <v>190</v>
      </c>
      <c r="D105" s="62" t="s">
        <v>40</v>
      </c>
      <c r="E105" s="94">
        <v>6000</v>
      </c>
      <c r="F105" s="3">
        <v>0</v>
      </c>
      <c r="G105" s="56">
        <f>E105*F105</f>
        <v>0</v>
      </c>
      <c r="H105" s="63">
        <v>9.5000000000000001E-2</v>
      </c>
    </row>
    <row r="106" spans="1:8" ht="108" x14ac:dyDescent="0.25">
      <c r="A106" s="66"/>
      <c r="B106" s="60" t="s">
        <v>133</v>
      </c>
      <c r="C106" s="93" t="s">
        <v>191</v>
      </c>
      <c r="D106" s="62" t="s">
        <v>40</v>
      </c>
      <c r="E106" s="55">
        <v>350</v>
      </c>
      <c r="F106" s="3">
        <v>0</v>
      </c>
      <c r="G106" s="56">
        <f>F106*E106</f>
        <v>0</v>
      </c>
      <c r="H106" s="63">
        <v>9.5000000000000001E-2</v>
      </c>
    </row>
    <row r="107" spans="1:8" ht="108" x14ac:dyDescent="0.25">
      <c r="A107" s="66"/>
      <c r="B107" s="60" t="s">
        <v>104</v>
      </c>
      <c r="C107" s="93" t="s">
        <v>191</v>
      </c>
      <c r="D107" s="62" t="s">
        <v>40</v>
      </c>
      <c r="E107" s="55">
        <v>350</v>
      </c>
      <c r="F107" s="3">
        <v>0</v>
      </c>
      <c r="G107" s="56">
        <f>F107*E107</f>
        <v>0</v>
      </c>
      <c r="H107" s="63">
        <v>9.5000000000000001E-2</v>
      </c>
    </row>
    <row r="108" spans="1:8" ht="108" x14ac:dyDescent="0.25">
      <c r="A108" s="66"/>
      <c r="B108" s="60" t="s">
        <v>134</v>
      </c>
      <c r="C108" s="93" t="s">
        <v>191</v>
      </c>
      <c r="D108" s="62" t="s">
        <v>14</v>
      </c>
      <c r="E108" s="55">
        <v>320000</v>
      </c>
      <c r="F108" s="3">
        <v>0</v>
      </c>
      <c r="G108" s="56">
        <f t="shared" ref="G108:G110" si="5">F108*E108</f>
        <v>0</v>
      </c>
      <c r="H108" s="63">
        <v>9.5000000000000001E-2</v>
      </c>
    </row>
    <row r="109" spans="1:8" ht="108" x14ac:dyDescent="0.25">
      <c r="A109" s="66"/>
      <c r="B109" s="60" t="s">
        <v>105</v>
      </c>
      <c r="C109" s="93" t="s">
        <v>191</v>
      </c>
      <c r="D109" s="62" t="s">
        <v>14</v>
      </c>
      <c r="E109" s="55">
        <v>320000</v>
      </c>
      <c r="F109" s="3">
        <v>0</v>
      </c>
      <c r="G109" s="56">
        <f t="shared" si="5"/>
        <v>0</v>
      </c>
      <c r="H109" s="63">
        <v>9.5000000000000001E-2</v>
      </c>
    </row>
    <row r="110" spans="1:8" ht="26.25" customHeight="1" x14ac:dyDescent="0.25">
      <c r="A110" s="66"/>
      <c r="B110" s="60" t="s">
        <v>108</v>
      </c>
      <c r="C110" s="93" t="s">
        <v>170</v>
      </c>
      <c r="D110" s="62" t="s">
        <v>52</v>
      </c>
      <c r="E110" s="55">
        <v>300</v>
      </c>
      <c r="F110" s="3">
        <v>0</v>
      </c>
      <c r="G110" s="56">
        <f t="shared" si="5"/>
        <v>0</v>
      </c>
      <c r="H110" s="63">
        <v>9.5000000000000001E-2</v>
      </c>
    </row>
    <row r="111" spans="1:8" ht="26.25" customHeight="1" thickBot="1" x14ac:dyDescent="0.3">
      <c r="A111" s="66"/>
      <c r="B111" s="60" t="s">
        <v>42</v>
      </c>
      <c r="C111" s="93" t="s">
        <v>43</v>
      </c>
      <c r="D111" s="62" t="s">
        <v>23</v>
      </c>
      <c r="E111" s="55">
        <v>7000</v>
      </c>
      <c r="F111" s="5">
        <v>0</v>
      </c>
      <c r="G111" s="55">
        <f>F111*E111</f>
        <v>0</v>
      </c>
      <c r="H111" s="95">
        <v>9.5000000000000001E-2</v>
      </c>
    </row>
    <row r="112" spans="1:8" ht="15.75" thickBot="1" x14ac:dyDescent="0.3">
      <c r="B112" s="83" t="s">
        <v>44</v>
      </c>
      <c r="C112" s="84"/>
      <c r="D112" s="84"/>
      <c r="E112" s="85"/>
      <c r="F112" s="50"/>
      <c r="G112" s="86">
        <f>SUM(G103:G111)</f>
        <v>0</v>
      </c>
      <c r="H112" s="51"/>
    </row>
    <row r="113" spans="1:8" x14ac:dyDescent="0.25">
      <c r="A113" s="79"/>
    </row>
    <row r="114" spans="1:8" x14ac:dyDescent="0.25">
      <c r="A114" s="79"/>
    </row>
    <row r="115" spans="1:8" x14ac:dyDescent="0.25">
      <c r="B115" s="97" t="s">
        <v>6</v>
      </c>
      <c r="C115" s="97"/>
      <c r="D115" s="98"/>
      <c r="E115" s="99"/>
      <c r="F115" s="98"/>
      <c r="G115" s="98"/>
      <c r="H115" s="100"/>
    </row>
    <row r="116" spans="1:8" x14ac:dyDescent="0.25">
      <c r="B116" s="98" t="s">
        <v>54</v>
      </c>
      <c r="C116" s="98"/>
      <c r="D116" s="98"/>
      <c r="E116" s="99"/>
      <c r="F116" s="98"/>
      <c r="G116" s="98"/>
      <c r="H116" s="100"/>
    </row>
    <row r="117" spans="1:8" x14ac:dyDescent="0.25">
      <c r="B117" s="79"/>
      <c r="C117" s="98"/>
      <c r="D117" s="98"/>
      <c r="E117" s="99"/>
      <c r="F117" s="98"/>
      <c r="G117" s="98"/>
      <c r="H117" s="100"/>
    </row>
    <row r="118" spans="1:8" x14ac:dyDescent="0.25">
      <c r="B118" s="101" t="s">
        <v>55</v>
      </c>
      <c r="C118" s="101"/>
      <c r="D118" s="102"/>
      <c r="E118" s="103"/>
      <c r="F118" s="102"/>
      <c r="G118" s="102"/>
      <c r="H118" s="104"/>
    </row>
    <row r="119" spans="1:8" x14ac:dyDescent="0.25">
      <c r="A119" s="79"/>
      <c r="B119" s="102"/>
      <c r="C119" s="98"/>
      <c r="D119" s="102"/>
      <c r="E119" s="103"/>
      <c r="F119" s="102"/>
      <c r="G119" s="102"/>
      <c r="H119" s="104"/>
    </row>
    <row r="120" spans="1:8" ht="22.5" x14ac:dyDescent="0.25">
      <c r="A120" s="105" t="s">
        <v>91</v>
      </c>
      <c r="B120" s="105" t="s">
        <v>56</v>
      </c>
      <c r="C120" s="106"/>
      <c r="D120" s="107" t="s">
        <v>57</v>
      </c>
      <c r="E120" s="107" t="s">
        <v>9</v>
      </c>
      <c r="F120" s="108" t="s">
        <v>58</v>
      </c>
      <c r="G120" s="108" t="s">
        <v>59</v>
      </c>
      <c r="H120" s="109"/>
    </row>
    <row r="121" spans="1:8" x14ac:dyDescent="0.25">
      <c r="A121" s="110"/>
      <c r="B121" s="111" t="s">
        <v>60</v>
      </c>
      <c r="C121" s="112"/>
      <c r="D121" s="113">
        <v>100</v>
      </c>
      <c r="E121" s="113" t="s">
        <v>30</v>
      </c>
      <c r="F121" s="1">
        <v>0</v>
      </c>
      <c r="G121" s="114">
        <f>F121*D121</f>
        <v>0</v>
      </c>
      <c r="H121" s="115"/>
    </row>
    <row r="122" spans="1:8" x14ac:dyDescent="0.25">
      <c r="A122" s="110"/>
      <c r="B122" s="111" t="s">
        <v>96</v>
      </c>
      <c r="C122" s="112"/>
      <c r="D122" s="113">
        <v>200</v>
      </c>
      <c r="E122" s="113" t="s">
        <v>30</v>
      </c>
      <c r="F122" s="1">
        <v>0</v>
      </c>
      <c r="G122" s="114">
        <f>F122*D122</f>
        <v>0</v>
      </c>
      <c r="H122" s="115"/>
    </row>
    <row r="123" spans="1:8" x14ac:dyDescent="0.25">
      <c r="A123" s="110"/>
      <c r="B123" s="111"/>
      <c r="C123" s="112"/>
      <c r="D123" s="113"/>
      <c r="E123" s="113"/>
      <c r="F123" s="116"/>
      <c r="G123" s="114"/>
      <c r="H123" s="115"/>
    </row>
    <row r="124" spans="1:8" x14ac:dyDescent="0.25">
      <c r="A124" s="110"/>
      <c r="B124" s="117" t="s">
        <v>121</v>
      </c>
      <c r="C124" s="112"/>
      <c r="D124" s="113"/>
      <c r="E124" s="113"/>
      <c r="F124" s="116"/>
      <c r="G124" s="114"/>
      <c r="H124" s="115"/>
    </row>
    <row r="125" spans="1:8" x14ac:dyDescent="0.25">
      <c r="A125" s="110"/>
      <c r="B125" s="111" t="s">
        <v>61</v>
      </c>
      <c r="C125" s="112"/>
      <c r="D125" s="113">
        <v>100</v>
      </c>
      <c r="E125" s="113" t="s">
        <v>30</v>
      </c>
      <c r="F125" s="1">
        <v>0</v>
      </c>
      <c r="G125" s="114">
        <f t="shared" ref="G125:G148" si="6">F125*D125</f>
        <v>0</v>
      </c>
      <c r="H125" s="115"/>
    </row>
    <row r="126" spans="1:8" x14ac:dyDescent="0.25">
      <c r="A126" s="110"/>
      <c r="B126" s="111" t="s">
        <v>62</v>
      </c>
      <c r="C126" s="112"/>
      <c r="D126" s="113">
        <v>100</v>
      </c>
      <c r="E126" s="113" t="s">
        <v>30</v>
      </c>
      <c r="F126" s="1">
        <v>0</v>
      </c>
      <c r="G126" s="114">
        <f t="shared" si="6"/>
        <v>0</v>
      </c>
      <c r="H126" s="115"/>
    </row>
    <row r="127" spans="1:8" x14ac:dyDescent="0.25">
      <c r="A127" s="110"/>
      <c r="B127" s="111" t="s">
        <v>106</v>
      </c>
      <c r="C127" s="112"/>
      <c r="D127" s="113">
        <v>25</v>
      </c>
      <c r="E127" s="113" t="s">
        <v>30</v>
      </c>
      <c r="F127" s="1">
        <v>0</v>
      </c>
      <c r="G127" s="114">
        <f t="shared" si="6"/>
        <v>0</v>
      </c>
      <c r="H127" s="115"/>
    </row>
    <row r="128" spans="1:8" x14ac:dyDescent="0.25">
      <c r="A128" s="110"/>
      <c r="B128" s="111" t="s">
        <v>107</v>
      </c>
      <c r="C128" s="112"/>
      <c r="D128" s="113">
        <v>20</v>
      </c>
      <c r="E128" s="113" t="s">
        <v>30</v>
      </c>
      <c r="F128" s="1">
        <v>0</v>
      </c>
      <c r="G128" s="114">
        <f t="shared" si="6"/>
        <v>0</v>
      </c>
      <c r="H128" s="115"/>
    </row>
    <row r="129" spans="1:8" x14ac:dyDescent="0.25">
      <c r="A129" s="110"/>
      <c r="B129" s="111" t="s">
        <v>116</v>
      </c>
      <c r="C129" s="111"/>
      <c r="D129" s="118">
        <v>25</v>
      </c>
      <c r="E129" s="118" t="s">
        <v>30</v>
      </c>
      <c r="F129" s="1">
        <v>0</v>
      </c>
      <c r="G129" s="114">
        <f t="shared" si="6"/>
        <v>0</v>
      </c>
      <c r="H129" s="115"/>
    </row>
    <row r="130" spans="1:8" x14ac:dyDescent="0.25">
      <c r="A130" s="110"/>
      <c r="B130" s="111" t="s">
        <v>117</v>
      </c>
      <c r="C130" s="111"/>
      <c r="D130" s="118">
        <v>25</v>
      </c>
      <c r="E130" s="118" t="s">
        <v>30</v>
      </c>
      <c r="F130" s="1">
        <v>0</v>
      </c>
      <c r="G130" s="114">
        <f t="shared" si="6"/>
        <v>0</v>
      </c>
      <c r="H130" s="115"/>
    </row>
    <row r="131" spans="1:8" x14ac:dyDescent="0.25">
      <c r="A131" s="110"/>
      <c r="B131" s="111" t="s">
        <v>118</v>
      </c>
      <c r="C131" s="111"/>
      <c r="D131" s="118">
        <v>20</v>
      </c>
      <c r="E131" s="118" t="s">
        <v>30</v>
      </c>
      <c r="F131" s="1">
        <v>0</v>
      </c>
      <c r="G131" s="114">
        <f t="shared" si="6"/>
        <v>0</v>
      </c>
      <c r="H131" s="115"/>
    </row>
    <row r="132" spans="1:8" x14ac:dyDescent="0.25">
      <c r="A132" s="110"/>
      <c r="B132" s="111" t="s">
        <v>119</v>
      </c>
      <c r="C132" s="112"/>
      <c r="D132" s="113">
        <v>10</v>
      </c>
      <c r="E132" s="113" t="s">
        <v>30</v>
      </c>
      <c r="F132" s="1">
        <v>0</v>
      </c>
      <c r="G132" s="114">
        <f t="shared" si="6"/>
        <v>0</v>
      </c>
      <c r="H132" s="115"/>
    </row>
    <row r="133" spans="1:8" x14ac:dyDescent="0.25">
      <c r="A133" s="110"/>
      <c r="B133" s="111" t="s">
        <v>63</v>
      </c>
      <c r="C133" s="112"/>
      <c r="D133" s="113">
        <v>50</v>
      </c>
      <c r="E133" s="113" t="s">
        <v>30</v>
      </c>
      <c r="F133" s="1">
        <v>0</v>
      </c>
      <c r="G133" s="114">
        <f t="shared" si="6"/>
        <v>0</v>
      </c>
      <c r="H133" s="115"/>
    </row>
    <row r="134" spans="1:8" x14ac:dyDescent="0.25">
      <c r="A134" s="110"/>
      <c r="B134" s="111" t="s">
        <v>64</v>
      </c>
      <c r="C134" s="112"/>
      <c r="D134" s="113">
        <v>50</v>
      </c>
      <c r="E134" s="113" t="s">
        <v>30</v>
      </c>
      <c r="F134" s="1">
        <v>0</v>
      </c>
      <c r="G134" s="114">
        <f t="shared" si="6"/>
        <v>0</v>
      </c>
      <c r="H134" s="115"/>
    </row>
    <row r="135" spans="1:8" x14ac:dyDescent="0.25">
      <c r="A135" s="110"/>
      <c r="B135" s="111" t="s">
        <v>65</v>
      </c>
      <c r="C135" s="112"/>
      <c r="D135" s="113">
        <v>25</v>
      </c>
      <c r="E135" s="113" t="s">
        <v>30</v>
      </c>
      <c r="F135" s="1">
        <v>0</v>
      </c>
      <c r="G135" s="114">
        <f t="shared" si="6"/>
        <v>0</v>
      </c>
      <c r="H135" s="115"/>
    </row>
    <row r="136" spans="1:8" x14ac:dyDescent="0.25">
      <c r="A136" s="110"/>
      <c r="B136" s="111" t="s">
        <v>120</v>
      </c>
      <c r="C136" s="112"/>
      <c r="D136" s="113">
        <v>10</v>
      </c>
      <c r="E136" s="113" t="s">
        <v>30</v>
      </c>
      <c r="F136" s="1">
        <v>0</v>
      </c>
      <c r="G136" s="114">
        <f t="shared" si="6"/>
        <v>0</v>
      </c>
      <c r="H136" s="115"/>
    </row>
    <row r="137" spans="1:8" x14ac:dyDescent="0.25">
      <c r="A137" s="110"/>
      <c r="B137" s="111" t="s">
        <v>66</v>
      </c>
      <c r="C137" s="112"/>
      <c r="D137" s="113">
        <v>100</v>
      </c>
      <c r="E137" s="113" t="s">
        <v>30</v>
      </c>
      <c r="F137" s="1">
        <v>0</v>
      </c>
      <c r="G137" s="114">
        <f t="shared" si="6"/>
        <v>0</v>
      </c>
      <c r="H137" s="115"/>
    </row>
    <row r="138" spans="1:8" x14ac:dyDescent="0.25">
      <c r="A138" s="110"/>
      <c r="B138" s="111" t="s">
        <v>67</v>
      </c>
      <c r="C138" s="112"/>
      <c r="D138" s="113">
        <v>50</v>
      </c>
      <c r="E138" s="113" t="s">
        <v>30</v>
      </c>
      <c r="F138" s="1">
        <v>0</v>
      </c>
      <c r="G138" s="114">
        <f t="shared" si="6"/>
        <v>0</v>
      </c>
      <c r="H138" s="115"/>
    </row>
    <row r="139" spans="1:8" x14ac:dyDescent="0.25">
      <c r="A139" s="110"/>
      <c r="B139" s="111" t="s">
        <v>68</v>
      </c>
      <c r="C139" s="112"/>
      <c r="D139" s="113">
        <v>25</v>
      </c>
      <c r="E139" s="113" t="s">
        <v>30</v>
      </c>
      <c r="F139" s="1">
        <v>0</v>
      </c>
      <c r="G139" s="114">
        <f t="shared" si="6"/>
        <v>0</v>
      </c>
      <c r="H139" s="115"/>
    </row>
    <row r="140" spans="1:8" x14ac:dyDescent="0.25">
      <c r="A140" s="110"/>
      <c r="B140" s="111" t="s">
        <v>69</v>
      </c>
      <c r="C140" s="112"/>
      <c r="D140" s="113">
        <v>10</v>
      </c>
      <c r="E140" s="113" t="s">
        <v>30</v>
      </c>
      <c r="F140" s="1">
        <v>0</v>
      </c>
      <c r="G140" s="114">
        <f t="shared" si="6"/>
        <v>0</v>
      </c>
      <c r="H140" s="115"/>
    </row>
    <row r="141" spans="1:8" x14ac:dyDescent="0.25">
      <c r="A141" s="110"/>
      <c r="B141" s="111" t="s">
        <v>70</v>
      </c>
      <c r="C141" s="112"/>
      <c r="D141" s="113">
        <v>10</v>
      </c>
      <c r="E141" s="113" t="s">
        <v>30</v>
      </c>
      <c r="F141" s="1">
        <v>0</v>
      </c>
      <c r="G141" s="114">
        <f t="shared" si="6"/>
        <v>0</v>
      </c>
      <c r="H141" s="115"/>
    </row>
    <row r="142" spans="1:8" x14ac:dyDescent="0.25">
      <c r="A142" s="110"/>
      <c r="B142" s="111" t="s">
        <v>71</v>
      </c>
      <c r="C142" s="112"/>
      <c r="D142" s="113">
        <v>50</v>
      </c>
      <c r="E142" s="113" t="s">
        <v>30</v>
      </c>
      <c r="F142" s="1">
        <v>0</v>
      </c>
      <c r="G142" s="114">
        <f t="shared" si="6"/>
        <v>0</v>
      </c>
      <c r="H142" s="115"/>
    </row>
    <row r="143" spans="1:8" x14ac:dyDescent="0.25">
      <c r="A143" s="110"/>
      <c r="B143" s="111" t="s">
        <v>72</v>
      </c>
      <c r="C143" s="111"/>
      <c r="D143" s="118">
        <v>10</v>
      </c>
      <c r="E143" s="118" t="s">
        <v>30</v>
      </c>
      <c r="F143" s="7">
        <v>0</v>
      </c>
      <c r="G143" s="114">
        <f t="shared" si="6"/>
        <v>0</v>
      </c>
      <c r="H143" s="119"/>
    </row>
    <row r="144" spans="1:8" x14ac:dyDescent="0.25">
      <c r="A144" s="110"/>
      <c r="B144" s="111" t="s">
        <v>73</v>
      </c>
      <c r="C144" s="111"/>
      <c r="D144" s="118">
        <v>10</v>
      </c>
      <c r="E144" s="118" t="s">
        <v>30</v>
      </c>
      <c r="F144" s="7">
        <v>0</v>
      </c>
      <c r="G144" s="114">
        <f t="shared" si="6"/>
        <v>0</v>
      </c>
      <c r="H144" s="119"/>
    </row>
    <row r="145" spans="1:8" x14ac:dyDescent="0.25">
      <c r="A145" s="110"/>
      <c r="B145" s="111" t="s">
        <v>74</v>
      </c>
      <c r="C145" s="111"/>
      <c r="D145" s="118">
        <v>10</v>
      </c>
      <c r="E145" s="118" t="s">
        <v>30</v>
      </c>
      <c r="F145" s="7">
        <v>0</v>
      </c>
      <c r="G145" s="114">
        <f t="shared" si="6"/>
        <v>0</v>
      </c>
      <c r="H145" s="119"/>
    </row>
    <row r="146" spans="1:8" x14ac:dyDescent="0.25">
      <c r="A146" s="110"/>
      <c r="B146" s="111" t="s">
        <v>75</v>
      </c>
      <c r="C146" s="111"/>
      <c r="D146" s="118">
        <v>10</v>
      </c>
      <c r="E146" s="118" t="s">
        <v>30</v>
      </c>
      <c r="F146" s="7">
        <v>0</v>
      </c>
      <c r="G146" s="114">
        <f t="shared" si="6"/>
        <v>0</v>
      </c>
      <c r="H146" s="119"/>
    </row>
    <row r="147" spans="1:8" x14ac:dyDescent="0.25">
      <c r="A147" s="110"/>
      <c r="B147" s="112" t="s">
        <v>122</v>
      </c>
      <c r="C147" s="112"/>
      <c r="D147" s="113">
        <v>100</v>
      </c>
      <c r="E147" s="113" t="s">
        <v>30</v>
      </c>
      <c r="F147" s="1">
        <v>0</v>
      </c>
      <c r="G147" s="114">
        <f t="shared" si="6"/>
        <v>0</v>
      </c>
      <c r="H147" s="115"/>
    </row>
    <row r="148" spans="1:8" x14ac:dyDescent="0.25">
      <c r="A148" s="110"/>
      <c r="B148" s="112" t="s">
        <v>123</v>
      </c>
      <c r="C148" s="112"/>
      <c r="D148" s="113">
        <v>100</v>
      </c>
      <c r="E148" s="113" t="s">
        <v>30</v>
      </c>
      <c r="F148" s="1">
        <v>0</v>
      </c>
      <c r="G148" s="114">
        <f t="shared" si="6"/>
        <v>0</v>
      </c>
      <c r="H148" s="115"/>
    </row>
    <row r="149" spans="1:8" ht="15.75" thickBot="1" x14ac:dyDescent="0.3">
      <c r="A149" s="110"/>
      <c r="B149" s="112"/>
      <c r="C149" s="112"/>
      <c r="D149" s="113"/>
      <c r="E149" s="113"/>
      <c r="F149" s="120"/>
      <c r="G149" s="114"/>
      <c r="H149" s="115"/>
    </row>
    <row r="150" spans="1:8" ht="15.75" thickBot="1" x14ac:dyDescent="0.3">
      <c r="B150" s="50" t="s">
        <v>76</v>
      </c>
      <c r="C150" s="50"/>
      <c r="D150" s="50"/>
      <c r="E150" s="50"/>
      <c r="F150" s="50"/>
      <c r="G150" s="121">
        <f>SUM(G121:G149)</f>
        <v>0</v>
      </c>
    </row>
  </sheetData>
  <sheetProtection algorithmName="SHA-512" hashValue="cJtmfj5ZLsYNziWieDZXQmp3Roc5zRzyDrltcNNaqcXikrKMM6V/OtD2iUTMo9Ot8IsbM7ynePPpUjUuCOibGg==" saltValue="G4sp2zuFgMshFN/iq3Jqag==" spinCount="100000" sheet="1" objects="1" scenarios="1" selectLockedCells="1"/>
  <mergeCells count="2">
    <mergeCell ref="B100:E100"/>
    <mergeCell ref="B112:E112"/>
  </mergeCells>
  <phoneticPr fontId="13" type="noConversion"/>
  <pageMargins left="0.7" right="0.7" top="0.75" bottom="0.75" header="0.3" footer="0.3"/>
  <pageSetup paperSize="9" scale="58" orientation="portrait" r:id="rId1"/>
  <rowBreaks count="3" manualBreakCount="3">
    <brk id="32" max="16383" man="1"/>
    <brk id="101" max="16383" man="1"/>
    <brk id="1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popis 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Krištof Žnideršič</dc:creator>
  <cp:lastModifiedBy>Jure Krošl</cp:lastModifiedBy>
  <cp:lastPrinted>2025-06-05T12:09:14Z</cp:lastPrinted>
  <dcterms:created xsi:type="dcterms:W3CDTF">2021-12-03T12:20:07Z</dcterms:created>
  <dcterms:modified xsi:type="dcterms:W3CDTF">2025-06-09T10:15:42Z</dcterms:modified>
</cp:coreProperties>
</file>